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 в центре\Сотрудничество\Senja Barthel\31-08-2017_02-41-47\"/>
    </mc:Choice>
  </mc:AlternateContent>
  <bookViews>
    <workbookView xWindow="0" yWindow="0" windowWidth="20490" windowHeight="7755"/>
  </bookViews>
  <sheets>
    <sheet name="488" sheetId="1" r:id="rId1"/>
    <sheet name="163" sheetId="4" r:id="rId2"/>
    <sheet name="135" sheetId="5" r:id="rId3"/>
    <sheet name="128" sheetId="6" r:id="rId4"/>
    <sheet name="126" sheetId="7" r:id="rId5"/>
  </sheets>
  <definedNames>
    <definedName name="_xlnm._FilterDatabase" localSheetId="4" hidden="1">'126'!$A$1:$AA$1</definedName>
    <definedName name="_xlnm._FilterDatabase" localSheetId="3" hidden="1">'128'!$A$1:$R$1</definedName>
    <definedName name="_xlnm._FilterDatabase" localSheetId="2" hidden="1">'135'!$A$1:$Q$1</definedName>
    <definedName name="_xlnm._FilterDatabase" localSheetId="1" hidden="1">'163'!$A$1:$O$1</definedName>
    <definedName name="_xlnm._FilterDatabase" localSheetId="0" hidden="1">'488'!$A$1:$S$490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7" i="7" l="1"/>
  <c r="S126" i="7"/>
  <c r="S125" i="7"/>
  <c r="S124" i="7"/>
  <c r="S123" i="7"/>
  <c r="S122" i="7"/>
  <c r="S121" i="7"/>
  <c r="S120" i="7"/>
  <c r="S119" i="7"/>
  <c r="S118" i="7"/>
  <c r="S117" i="7"/>
  <c r="S116" i="7"/>
  <c r="S115" i="7"/>
  <c r="S114" i="7"/>
  <c r="S113" i="7"/>
  <c r="S112" i="7"/>
  <c r="S111" i="7"/>
  <c r="S110" i="7"/>
  <c r="S109" i="7"/>
  <c r="S108" i="7"/>
  <c r="S107" i="7"/>
  <c r="S106" i="7"/>
  <c r="S105" i="7"/>
  <c r="S104" i="7"/>
  <c r="S103" i="7"/>
  <c r="S102" i="7"/>
  <c r="S101" i="7"/>
  <c r="S100" i="7"/>
  <c r="S99" i="7"/>
  <c r="S98" i="7"/>
  <c r="S97" i="7"/>
  <c r="S96" i="7"/>
  <c r="S95" i="7"/>
  <c r="S94" i="7"/>
  <c r="S93" i="7"/>
  <c r="S92" i="7"/>
  <c r="S91" i="7"/>
  <c r="S90" i="7"/>
  <c r="S89" i="7"/>
  <c r="S88" i="7"/>
  <c r="S87" i="7"/>
  <c r="S86" i="7"/>
  <c r="S85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W3" i="7"/>
  <c r="W4" i="7" s="1"/>
  <c r="W5" i="7" s="1"/>
  <c r="W6" i="7" s="1"/>
  <c r="W7" i="7" s="1"/>
  <c r="W8" i="7" s="1"/>
  <c r="W9" i="7" s="1"/>
  <c r="W10" i="7" s="1"/>
  <c r="W11" i="7" s="1"/>
  <c r="W12" i="7" s="1"/>
  <c r="W13" i="7" s="1"/>
  <c r="W14" i="7" s="1"/>
  <c r="W15" i="7" s="1"/>
  <c r="W16" i="7" s="1"/>
  <c r="W17" i="7" s="1"/>
  <c r="W18" i="7" s="1"/>
  <c r="W19" i="7" s="1"/>
  <c r="W20" i="7" s="1"/>
  <c r="W21" i="7" s="1"/>
  <c r="W22" i="7" s="1"/>
  <c r="W23" i="7" s="1"/>
  <c r="W24" i="7" s="1"/>
  <c r="W25" i="7" s="1"/>
  <c r="W26" i="7" s="1"/>
  <c r="W27" i="7" s="1"/>
  <c r="W28" i="7" s="1"/>
  <c r="W29" i="7" s="1"/>
  <c r="W30" i="7" s="1"/>
  <c r="W31" i="7" s="1"/>
  <c r="W32" i="7" s="1"/>
  <c r="W33" i="7" s="1"/>
  <c r="W34" i="7" s="1"/>
  <c r="W35" i="7" s="1"/>
  <c r="W36" i="7" s="1"/>
  <c r="W37" i="7" s="1"/>
  <c r="W38" i="7" s="1"/>
  <c r="W39" i="7" s="1"/>
  <c r="W40" i="7" s="1"/>
  <c r="W41" i="7" s="1"/>
  <c r="W42" i="7" s="1"/>
  <c r="W43" i="7" s="1"/>
  <c r="W44" i="7" s="1"/>
  <c r="W45" i="7" s="1"/>
  <c r="W46" i="7" s="1"/>
  <c r="W47" i="7" s="1"/>
  <c r="W48" i="7" s="1"/>
  <c r="W49" i="7" s="1"/>
  <c r="W50" i="7" s="1"/>
  <c r="W51" i="7" s="1"/>
  <c r="W52" i="7" s="1"/>
  <c r="W53" i="7" s="1"/>
  <c r="W54" i="7" s="1"/>
  <c r="W55" i="7" s="1"/>
  <c r="W56" i="7" s="1"/>
  <c r="W57" i="7" s="1"/>
  <c r="W58" i="7" s="1"/>
  <c r="W59" i="7" s="1"/>
  <c r="W60" i="7" s="1"/>
  <c r="W61" i="7" s="1"/>
  <c r="W62" i="7" s="1"/>
  <c r="W63" i="7" s="1"/>
  <c r="W64" i="7" s="1"/>
  <c r="W65" i="7" s="1"/>
  <c r="W66" i="7" s="1"/>
  <c r="W67" i="7" s="1"/>
  <c r="W68" i="7" s="1"/>
  <c r="W69" i="7" s="1"/>
  <c r="W70" i="7" s="1"/>
  <c r="W71" i="7" s="1"/>
  <c r="W72" i="7" s="1"/>
  <c r="W73" i="7" s="1"/>
  <c r="W74" i="7" s="1"/>
  <c r="W75" i="7" s="1"/>
  <c r="W76" i="7" s="1"/>
  <c r="W77" i="7" s="1"/>
  <c r="W78" i="7" s="1"/>
  <c r="W79" i="7" s="1"/>
  <c r="W80" i="7" s="1"/>
  <c r="W81" i="7" s="1"/>
  <c r="W82" i="7" s="1"/>
  <c r="W83" i="7" s="1"/>
  <c r="W84" i="7" s="1"/>
  <c r="W85" i="7" s="1"/>
  <c r="W86" i="7" s="1"/>
  <c r="W87" i="7" s="1"/>
  <c r="W88" i="7" s="1"/>
  <c r="W89" i="7" s="1"/>
  <c r="W90" i="7" s="1"/>
  <c r="W91" i="7" s="1"/>
  <c r="W92" i="7" s="1"/>
  <c r="W93" i="7" s="1"/>
  <c r="W94" i="7" s="1"/>
  <c r="W95" i="7" s="1"/>
  <c r="W96" i="7" s="1"/>
  <c r="W97" i="7" s="1"/>
  <c r="W98" i="7" s="1"/>
  <c r="W99" i="7" s="1"/>
  <c r="W100" i="7" s="1"/>
  <c r="W101" i="7" s="1"/>
  <c r="W102" i="7" s="1"/>
  <c r="W103" i="7" s="1"/>
  <c r="W104" i="7" s="1"/>
  <c r="W105" i="7" s="1"/>
  <c r="W106" i="7" s="1"/>
  <c r="W107" i="7" s="1"/>
  <c r="W108" i="7" s="1"/>
  <c r="W109" i="7" s="1"/>
  <c r="W110" i="7" s="1"/>
  <c r="W111" i="7" s="1"/>
  <c r="W112" i="7" s="1"/>
  <c r="W113" i="7" s="1"/>
  <c r="W114" i="7" s="1"/>
  <c r="W115" i="7" s="1"/>
  <c r="W116" i="7" s="1"/>
  <c r="W117" i="7" s="1"/>
  <c r="W118" i="7" s="1"/>
  <c r="W119" i="7" s="1"/>
  <c r="W120" i="7" s="1"/>
  <c r="W121" i="7" s="1"/>
  <c r="W122" i="7" s="1"/>
  <c r="W123" i="7" s="1"/>
  <c r="W124" i="7" s="1"/>
  <c r="W125" i="7" s="1"/>
  <c r="W126" i="7" s="1"/>
  <c r="W127" i="7" s="1"/>
  <c r="T3" i="7"/>
  <c r="T4" i="7" s="1"/>
  <c r="T5" i="7" s="1"/>
  <c r="S3" i="7"/>
  <c r="W2" i="7"/>
  <c r="S2" i="7"/>
  <c r="T2" i="7" s="1"/>
  <c r="P2" i="7"/>
  <c r="P3" i="7" s="1"/>
  <c r="P4" i="7" s="1"/>
  <c r="P5" i="7" s="1"/>
  <c r="P6" i="7" s="1"/>
  <c r="P7" i="7" s="1"/>
  <c r="P8" i="7" s="1"/>
  <c r="P9" i="7" s="1"/>
  <c r="P10" i="7" s="1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P29" i="7" s="1"/>
  <c r="P30" i="7" s="1"/>
  <c r="P31" i="7" s="1"/>
  <c r="P32" i="7" s="1"/>
  <c r="P33" i="7" s="1"/>
  <c r="P34" i="7" s="1"/>
  <c r="P35" i="7" s="1"/>
  <c r="P36" i="7" s="1"/>
  <c r="P37" i="7" s="1"/>
  <c r="P38" i="7" s="1"/>
  <c r="P39" i="7" s="1"/>
  <c r="P40" i="7" s="1"/>
  <c r="P41" i="7" s="1"/>
  <c r="P42" i="7" s="1"/>
  <c r="P43" i="7" s="1"/>
  <c r="P44" i="7" s="1"/>
  <c r="P45" i="7" s="1"/>
  <c r="P46" i="7" s="1"/>
  <c r="P47" i="7" s="1"/>
  <c r="P48" i="7" s="1"/>
  <c r="P49" i="7" s="1"/>
  <c r="P50" i="7" s="1"/>
  <c r="P51" i="7" s="1"/>
  <c r="P52" i="7" s="1"/>
  <c r="P53" i="7" s="1"/>
  <c r="P54" i="7" s="1"/>
  <c r="P55" i="7" s="1"/>
  <c r="P56" i="7" s="1"/>
  <c r="P57" i="7" s="1"/>
  <c r="P58" i="7" s="1"/>
  <c r="P59" i="7" s="1"/>
  <c r="P60" i="7" s="1"/>
  <c r="P61" i="7" s="1"/>
  <c r="P62" i="7" s="1"/>
  <c r="P63" i="7" s="1"/>
  <c r="P64" i="7" s="1"/>
  <c r="P65" i="7" s="1"/>
  <c r="P66" i="7" s="1"/>
  <c r="P67" i="7" s="1"/>
  <c r="P68" i="7" s="1"/>
  <c r="P69" i="7" s="1"/>
  <c r="P70" i="7" s="1"/>
  <c r="P71" i="7" s="1"/>
  <c r="P72" i="7" s="1"/>
  <c r="P73" i="7" s="1"/>
  <c r="P74" i="7" s="1"/>
  <c r="P75" i="7" s="1"/>
  <c r="P76" i="7" s="1"/>
  <c r="P77" i="7" s="1"/>
  <c r="P78" i="7" s="1"/>
  <c r="P79" i="7" s="1"/>
  <c r="P80" i="7" s="1"/>
  <c r="P81" i="7" s="1"/>
  <c r="P82" i="7" s="1"/>
  <c r="P83" i="7" s="1"/>
  <c r="P84" i="7" s="1"/>
  <c r="P85" i="7" s="1"/>
  <c r="P86" i="7" s="1"/>
  <c r="P87" i="7" s="1"/>
  <c r="P88" i="7" s="1"/>
  <c r="P89" i="7" s="1"/>
  <c r="P90" i="7" s="1"/>
  <c r="P91" i="7" s="1"/>
  <c r="P92" i="7" s="1"/>
  <c r="P93" i="7" s="1"/>
  <c r="P94" i="7" s="1"/>
  <c r="P95" i="7" s="1"/>
  <c r="P96" i="7" s="1"/>
  <c r="P97" i="7" s="1"/>
  <c r="P98" i="7" s="1"/>
  <c r="P99" i="7" s="1"/>
  <c r="P100" i="7" s="1"/>
  <c r="P101" i="7" s="1"/>
  <c r="P102" i="7" s="1"/>
  <c r="P103" i="7" s="1"/>
  <c r="P104" i="7" s="1"/>
  <c r="P105" i="7" s="1"/>
  <c r="P106" i="7" s="1"/>
  <c r="P107" i="7" s="1"/>
  <c r="P108" i="7" s="1"/>
  <c r="P109" i="7" s="1"/>
  <c r="P110" i="7" s="1"/>
  <c r="P111" i="7" s="1"/>
  <c r="P112" i="7" s="1"/>
  <c r="P113" i="7" s="1"/>
  <c r="P114" i="7" s="1"/>
  <c r="P115" i="7" s="1"/>
  <c r="P116" i="7" s="1"/>
  <c r="P117" i="7" s="1"/>
  <c r="P118" i="7" s="1"/>
  <c r="P119" i="7" s="1"/>
  <c r="P120" i="7" s="1"/>
  <c r="P121" i="7" s="1"/>
  <c r="P122" i="7" s="1"/>
  <c r="P123" i="7" s="1"/>
  <c r="P124" i="7" s="1"/>
  <c r="P125" i="7" s="1"/>
  <c r="P126" i="7" s="1"/>
  <c r="P127" i="7" s="1"/>
  <c r="L2" i="7"/>
  <c r="L3" i="7" s="1"/>
  <c r="L4" i="7" s="1"/>
  <c r="L5" i="7" s="1"/>
  <c r="L6" i="7" s="1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8" i="7" s="1"/>
  <c r="L19" i="7" s="1"/>
  <c r="L20" i="7" s="1"/>
  <c r="L21" i="7" s="1"/>
  <c r="L22" i="7" s="1"/>
  <c r="L23" i="7" s="1"/>
  <c r="L24" i="7" s="1"/>
  <c r="L25" i="7" s="1"/>
  <c r="L26" i="7" s="1"/>
  <c r="L27" i="7" s="1"/>
  <c r="L28" i="7" s="1"/>
  <c r="L29" i="7" s="1"/>
  <c r="L30" i="7" s="1"/>
  <c r="L31" i="7" s="1"/>
  <c r="L32" i="7" s="1"/>
  <c r="L33" i="7" s="1"/>
  <c r="L34" i="7" s="1"/>
  <c r="L35" i="7" s="1"/>
  <c r="L36" i="7" s="1"/>
  <c r="L37" i="7" s="1"/>
  <c r="L38" i="7" s="1"/>
  <c r="L39" i="7" s="1"/>
  <c r="L40" i="7" s="1"/>
  <c r="L41" i="7" s="1"/>
  <c r="L42" i="7" s="1"/>
  <c r="L43" i="7" s="1"/>
  <c r="L44" i="7" s="1"/>
  <c r="L45" i="7" s="1"/>
  <c r="L46" i="7" s="1"/>
  <c r="L47" i="7" s="1"/>
  <c r="L48" i="7" s="1"/>
  <c r="L49" i="7" s="1"/>
  <c r="L50" i="7" s="1"/>
  <c r="L51" i="7" s="1"/>
  <c r="L52" i="7" s="1"/>
  <c r="L53" i="7" s="1"/>
  <c r="L54" i="7" s="1"/>
  <c r="L55" i="7" s="1"/>
  <c r="L56" i="7" s="1"/>
  <c r="L57" i="7" s="1"/>
  <c r="L58" i="7" s="1"/>
  <c r="L59" i="7" s="1"/>
  <c r="L60" i="7" s="1"/>
  <c r="L61" i="7" s="1"/>
  <c r="L62" i="7" s="1"/>
  <c r="L63" i="7" s="1"/>
  <c r="L64" i="7" s="1"/>
  <c r="L65" i="7" s="1"/>
  <c r="L66" i="7" s="1"/>
  <c r="L67" i="7" s="1"/>
  <c r="L68" i="7" s="1"/>
  <c r="L69" i="7" s="1"/>
  <c r="L70" i="7" s="1"/>
  <c r="L71" i="7" s="1"/>
  <c r="L72" i="7" s="1"/>
  <c r="L73" i="7" s="1"/>
  <c r="L74" i="7" s="1"/>
  <c r="L75" i="7" s="1"/>
  <c r="L76" i="7" s="1"/>
  <c r="L77" i="7" s="1"/>
  <c r="L78" i="7" s="1"/>
  <c r="L79" i="7" s="1"/>
  <c r="L80" i="7" s="1"/>
  <c r="L81" i="7" s="1"/>
  <c r="L82" i="7" s="1"/>
  <c r="L83" i="7" s="1"/>
  <c r="L84" i="7" s="1"/>
  <c r="L85" i="7" s="1"/>
  <c r="L86" i="7" s="1"/>
  <c r="L87" i="7" s="1"/>
  <c r="L88" i="7" s="1"/>
  <c r="L89" i="7" s="1"/>
  <c r="L90" i="7" s="1"/>
  <c r="L91" i="7" s="1"/>
  <c r="L92" i="7" s="1"/>
  <c r="L93" i="7" s="1"/>
  <c r="L94" i="7" s="1"/>
  <c r="L95" i="7" s="1"/>
  <c r="L96" i="7" s="1"/>
  <c r="L97" i="7" s="1"/>
  <c r="L98" i="7" s="1"/>
  <c r="L99" i="7" s="1"/>
  <c r="L100" i="7" s="1"/>
  <c r="L101" i="7" s="1"/>
  <c r="L102" i="7" s="1"/>
  <c r="L103" i="7" s="1"/>
  <c r="L104" i="7" s="1"/>
  <c r="L105" i="7" s="1"/>
  <c r="L106" i="7" s="1"/>
  <c r="L107" i="7" s="1"/>
  <c r="L108" i="7" s="1"/>
  <c r="L109" i="7" s="1"/>
  <c r="L110" i="7" s="1"/>
  <c r="L111" i="7" s="1"/>
  <c r="L112" i="7" s="1"/>
  <c r="L113" i="7" s="1"/>
  <c r="L114" i="7" s="1"/>
  <c r="L115" i="7" s="1"/>
  <c r="L116" i="7" s="1"/>
  <c r="L117" i="7" s="1"/>
  <c r="L118" i="7" s="1"/>
  <c r="L119" i="7" s="1"/>
  <c r="L120" i="7" s="1"/>
  <c r="L121" i="7" s="1"/>
  <c r="L122" i="7" s="1"/>
  <c r="L123" i="7" s="1"/>
  <c r="L124" i="7" s="1"/>
  <c r="L125" i="7" s="1"/>
  <c r="L126" i="7" s="1"/>
  <c r="L127" i="7" s="1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N2" i="6"/>
  <c r="G136" i="5"/>
  <c r="K136" i="5" s="1"/>
  <c r="K135" i="5"/>
  <c r="G135" i="5"/>
  <c r="G134" i="5"/>
  <c r="K134" i="5" s="1"/>
  <c r="K133" i="5"/>
  <c r="G133" i="5"/>
  <c r="G132" i="5"/>
  <c r="K132" i="5" s="1"/>
  <c r="K131" i="5"/>
  <c r="G131" i="5"/>
  <c r="G130" i="5"/>
  <c r="K130" i="5" s="1"/>
  <c r="K129" i="5"/>
  <c r="G129" i="5"/>
  <c r="G128" i="5"/>
  <c r="K128" i="5" s="1"/>
  <c r="K127" i="5"/>
  <c r="G127" i="5"/>
  <c r="G126" i="5"/>
  <c r="K126" i="5" s="1"/>
  <c r="K125" i="5"/>
  <c r="G125" i="5"/>
  <c r="G124" i="5"/>
  <c r="K124" i="5" s="1"/>
  <c r="K123" i="5"/>
  <c r="G123" i="5"/>
  <c r="G122" i="5"/>
  <c r="K122" i="5" s="1"/>
  <c r="K121" i="5"/>
  <c r="G121" i="5"/>
  <c r="G120" i="5"/>
  <c r="K120" i="5" s="1"/>
  <c r="K119" i="5"/>
  <c r="G119" i="5"/>
  <c r="G118" i="5"/>
  <c r="K118" i="5" s="1"/>
  <c r="K117" i="5"/>
  <c r="G117" i="5"/>
  <c r="G116" i="5"/>
  <c r="K116" i="5" s="1"/>
  <c r="K115" i="5"/>
  <c r="G115" i="5"/>
  <c r="G114" i="5"/>
  <c r="K114" i="5" s="1"/>
  <c r="K113" i="5"/>
  <c r="G113" i="5"/>
  <c r="G112" i="5"/>
  <c r="K112" i="5" s="1"/>
  <c r="K111" i="5"/>
  <c r="G111" i="5"/>
  <c r="G110" i="5"/>
  <c r="K110" i="5" s="1"/>
  <c r="K109" i="5"/>
  <c r="G109" i="5"/>
  <c r="G108" i="5"/>
  <c r="K108" i="5" s="1"/>
  <c r="K107" i="5"/>
  <c r="G107" i="5"/>
  <c r="G106" i="5"/>
  <c r="K106" i="5" s="1"/>
  <c r="K105" i="5"/>
  <c r="G105" i="5"/>
  <c r="G104" i="5"/>
  <c r="K104" i="5" s="1"/>
  <c r="K103" i="5"/>
  <c r="G103" i="5"/>
  <c r="G102" i="5"/>
  <c r="K102" i="5" s="1"/>
  <c r="K101" i="5"/>
  <c r="G101" i="5"/>
  <c r="G100" i="5"/>
  <c r="K100" i="5" s="1"/>
  <c r="K99" i="5"/>
  <c r="G99" i="5"/>
  <c r="G98" i="5"/>
  <c r="K98" i="5" s="1"/>
  <c r="K97" i="5"/>
  <c r="G97" i="5"/>
  <c r="G96" i="5"/>
  <c r="K96" i="5" s="1"/>
  <c r="K95" i="5"/>
  <c r="G95" i="5"/>
  <c r="G94" i="5"/>
  <c r="K94" i="5" s="1"/>
  <c r="K93" i="5"/>
  <c r="G93" i="5"/>
  <c r="G92" i="5"/>
  <c r="K92" i="5" s="1"/>
  <c r="K91" i="5"/>
  <c r="G91" i="5"/>
  <c r="G90" i="5"/>
  <c r="K90" i="5" s="1"/>
  <c r="K89" i="5"/>
  <c r="G89" i="5"/>
  <c r="G88" i="5"/>
  <c r="K88" i="5" s="1"/>
  <c r="K87" i="5"/>
  <c r="G87" i="5"/>
  <c r="G86" i="5"/>
  <c r="K86" i="5" s="1"/>
  <c r="K85" i="5"/>
  <c r="G85" i="5"/>
  <c r="G84" i="5"/>
  <c r="K84" i="5" s="1"/>
  <c r="K83" i="5"/>
  <c r="G83" i="5"/>
  <c r="G82" i="5"/>
  <c r="K82" i="5" s="1"/>
  <c r="K81" i="5"/>
  <c r="G81" i="5"/>
  <c r="G80" i="5"/>
  <c r="K80" i="5" s="1"/>
  <c r="K79" i="5"/>
  <c r="G79" i="5"/>
  <c r="G78" i="5"/>
  <c r="K78" i="5" s="1"/>
  <c r="K77" i="5"/>
  <c r="G77" i="5"/>
  <c r="G76" i="5"/>
  <c r="K76" i="5" s="1"/>
  <c r="K75" i="5"/>
  <c r="G75" i="5"/>
  <c r="G74" i="5"/>
  <c r="K74" i="5" s="1"/>
  <c r="K73" i="5"/>
  <c r="G73" i="5"/>
  <c r="G72" i="5"/>
  <c r="K72" i="5" s="1"/>
  <c r="K71" i="5"/>
  <c r="G71" i="5"/>
  <c r="G70" i="5"/>
  <c r="K70" i="5" s="1"/>
  <c r="K69" i="5"/>
  <c r="G69" i="5"/>
  <c r="G68" i="5"/>
  <c r="K68" i="5" s="1"/>
  <c r="K67" i="5"/>
  <c r="G67" i="5"/>
  <c r="G66" i="5"/>
  <c r="K66" i="5" s="1"/>
  <c r="K65" i="5"/>
  <c r="G65" i="5"/>
  <c r="G64" i="5"/>
  <c r="K64" i="5" s="1"/>
  <c r="K63" i="5"/>
  <c r="G63" i="5"/>
  <c r="G62" i="5"/>
  <c r="K62" i="5" s="1"/>
  <c r="K61" i="5"/>
  <c r="G61" i="5"/>
  <c r="G60" i="5"/>
  <c r="K60" i="5" s="1"/>
  <c r="K59" i="5"/>
  <c r="G59" i="5"/>
  <c r="G58" i="5"/>
  <c r="K58" i="5" s="1"/>
  <c r="K57" i="5"/>
  <c r="G57" i="5"/>
  <c r="G56" i="5"/>
  <c r="K56" i="5" s="1"/>
  <c r="K55" i="5"/>
  <c r="G55" i="5"/>
  <c r="G54" i="5"/>
  <c r="K54" i="5" s="1"/>
  <c r="K53" i="5"/>
  <c r="G53" i="5"/>
  <c r="G52" i="5"/>
  <c r="K52" i="5" s="1"/>
  <c r="K51" i="5"/>
  <c r="G51" i="5"/>
  <c r="G50" i="5"/>
  <c r="K50" i="5" s="1"/>
  <c r="K49" i="5"/>
  <c r="G49" i="5"/>
  <c r="G48" i="5"/>
  <c r="K48" i="5" s="1"/>
  <c r="K47" i="5"/>
  <c r="G47" i="5"/>
  <c r="G46" i="5"/>
  <c r="K46" i="5" s="1"/>
  <c r="K45" i="5"/>
  <c r="G45" i="5"/>
  <c r="G44" i="5"/>
  <c r="K44" i="5" s="1"/>
  <c r="K43" i="5"/>
  <c r="G43" i="5"/>
  <c r="G42" i="5"/>
  <c r="K42" i="5" s="1"/>
  <c r="K41" i="5"/>
  <c r="G41" i="5"/>
  <c r="G40" i="5"/>
  <c r="K40" i="5" s="1"/>
  <c r="K39" i="5"/>
  <c r="G39" i="5"/>
  <c r="G38" i="5"/>
  <c r="K38" i="5" s="1"/>
  <c r="K37" i="5"/>
  <c r="G37" i="5"/>
  <c r="G36" i="5"/>
  <c r="K36" i="5" s="1"/>
  <c r="K35" i="5"/>
  <c r="G35" i="5"/>
  <c r="G34" i="5"/>
  <c r="K34" i="5" s="1"/>
  <c r="K33" i="5"/>
  <c r="G33" i="5"/>
  <c r="G32" i="5"/>
  <c r="K32" i="5" s="1"/>
  <c r="K31" i="5"/>
  <c r="G31" i="5"/>
  <c r="G30" i="5"/>
  <c r="K30" i="5" s="1"/>
  <c r="K29" i="5"/>
  <c r="G29" i="5"/>
  <c r="G28" i="5"/>
  <c r="K28" i="5" s="1"/>
  <c r="K27" i="5"/>
  <c r="G27" i="5"/>
  <c r="G26" i="5"/>
  <c r="K26" i="5" s="1"/>
  <c r="K25" i="5"/>
  <c r="G25" i="5"/>
  <c r="G24" i="5"/>
  <c r="K24" i="5" s="1"/>
  <c r="K23" i="5"/>
  <c r="G23" i="5"/>
  <c r="G22" i="5"/>
  <c r="K22" i="5" s="1"/>
  <c r="K21" i="5"/>
  <c r="G21" i="5"/>
  <c r="G20" i="5"/>
  <c r="K20" i="5" s="1"/>
  <c r="K19" i="5"/>
  <c r="G19" i="5"/>
  <c r="G18" i="5"/>
  <c r="K18" i="5" s="1"/>
  <c r="K17" i="5"/>
  <c r="G17" i="5"/>
  <c r="G16" i="5"/>
  <c r="K16" i="5" s="1"/>
  <c r="K15" i="5"/>
  <c r="G15" i="5"/>
  <c r="G14" i="5"/>
  <c r="K14" i="5" s="1"/>
  <c r="K13" i="5"/>
  <c r="G13" i="5"/>
  <c r="G12" i="5"/>
  <c r="K12" i="5" s="1"/>
  <c r="K11" i="5"/>
  <c r="G11" i="5"/>
  <c r="G10" i="5"/>
  <c r="K10" i="5" s="1"/>
  <c r="K9" i="5"/>
  <c r="G9" i="5"/>
  <c r="G8" i="5"/>
  <c r="K8" i="5" s="1"/>
  <c r="K7" i="5"/>
  <c r="G7" i="5"/>
  <c r="G6" i="5"/>
  <c r="K6" i="5" s="1"/>
  <c r="K5" i="5"/>
  <c r="G5" i="5"/>
  <c r="G4" i="5"/>
  <c r="K4" i="5" s="1"/>
  <c r="K3" i="5"/>
  <c r="G3" i="5"/>
  <c r="G2" i="5"/>
  <c r="K2" i="5" s="1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T6" i="7" l="1"/>
  <c r="T7" i="7" s="1"/>
  <c r="T8" i="7" s="1"/>
  <c r="T9" i="7" s="1"/>
  <c r="T10" i="7" s="1"/>
  <c r="T11" i="7" s="1"/>
  <c r="T12" i="7" s="1"/>
  <c r="T13" i="7" s="1"/>
  <c r="T14" i="7" s="1"/>
  <c r="T15" i="7" s="1"/>
  <c r="T16" i="7" s="1"/>
  <c r="T17" i="7" s="1"/>
  <c r="T18" i="7" s="1"/>
  <c r="T19" i="7" s="1"/>
  <c r="T20" i="7" s="1"/>
  <c r="T21" i="7" s="1"/>
  <c r="T22" i="7" s="1"/>
  <c r="T23" i="7" s="1"/>
  <c r="T24" i="7" s="1"/>
  <c r="T25" i="7" s="1"/>
  <c r="T26" i="7" s="1"/>
  <c r="T27" i="7" s="1"/>
  <c r="T28" i="7" s="1"/>
  <c r="T29" i="7" s="1"/>
  <c r="T30" i="7" s="1"/>
  <c r="T31" i="7" s="1"/>
  <c r="T32" i="7" s="1"/>
  <c r="T33" i="7" s="1"/>
  <c r="T34" i="7" s="1"/>
  <c r="T35" i="7" s="1"/>
  <c r="T36" i="7" s="1"/>
  <c r="T37" i="7" s="1"/>
  <c r="T38" i="7" s="1"/>
  <c r="T39" i="7" s="1"/>
  <c r="T40" i="7" s="1"/>
  <c r="T41" i="7" s="1"/>
  <c r="T42" i="7" s="1"/>
  <c r="T43" i="7" s="1"/>
  <c r="T44" i="7" s="1"/>
  <c r="T45" i="7" s="1"/>
  <c r="T46" i="7" s="1"/>
  <c r="T47" i="7" s="1"/>
  <c r="T48" i="7" s="1"/>
  <c r="T49" i="7" s="1"/>
  <c r="T50" i="7" s="1"/>
  <c r="T51" i="7" s="1"/>
  <c r="T52" i="7" s="1"/>
  <c r="T53" i="7" s="1"/>
  <c r="T54" i="7" s="1"/>
  <c r="T55" i="7" s="1"/>
  <c r="T56" i="7" s="1"/>
  <c r="T57" i="7" s="1"/>
  <c r="T58" i="7" s="1"/>
  <c r="T59" i="7" s="1"/>
  <c r="T60" i="7" s="1"/>
  <c r="T61" i="7" s="1"/>
  <c r="T62" i="7" s="1"/>
  <c r="T63" i="7" s="1"/>
  <c r="T64" i="7" s="1"/>
  <c r="T65" i="7" s="1"/>
  <c r="T66" i="7" s="1"/>
  <c r="T67" i="7" s="1"/>
  <c r="T68" i="7" s="1"/>
  <c r="T69" i="7" s="1"/>
  <c r="T70" i="7" s="1"/>
  <c r="T71" i="7" s="1"/>
  <c r="T72" i="7" s="1"/>
  <c r="T73" i="7" s="1"/>
  <c r="T74" i="7" s="1"/>
  <c r="T75" i="7" s="1"/>
  <c r="T76" i="7" s="1"/>
  <c r="T77" i="7" s="1"/>
  <c r="T78" i="7" s="1"/>
  <c r="T79" i="7" s="1"/>
  <c r="T80" i="7" s="1"/>
  <c r="T81" i="7" s="1"/>
  <c r="T82" i="7" s="1"/>
  <c r="T83" i="7" s="1"/>
  <c r="T84" i="7" s="1"/>
  <c r="T85" i="7" s="1"/>
  <c r="T86" i="7" s="1"/>
  <c r="T87" i="7" s="1"/>
  <c r="T88" i="7" s="1"/>
  <c r="T89" i="7" s="1"/>
  <c r="T90" i="7" s="1"/>
  <c r="T91" i="7" s="1"/>
  <c r="T92" i="7" s="1"/>
  <c r="T93" i="7" s="1"/>
  <c r="T94" i="7" s="1"/>
  <c r="T95" i="7" s="1"/>
  <c r="T96" i="7" s="1"/>
  <c r="T97" i="7" s="1"/>
  <c r="T98" i="7" s="1"/>
  <c r="T99" i="7" s="1"/>
  <c r="T100" i="7" s="1"/>
  <c r="T101" i="7" s="1"/>
  <c r="T102" i="7" s="1"/>
  <c r="T103" i="7" s="1"/>
  <c r="T104" i="7" s="1"/>
  <c r="T105" i="7" s="1"/>
  <c r="T106" i="7" s="1"/>
  <c r="T107" i="7" s="1"/>
  <c r="T108" i="7" s="1"/>
  <c r="T109" i="7" s="1"/>
  <c r="T110" i="7" s="1"/>
  <c r="T111" i="7" s="1"/>
  <c r="T112" i="7" s="1"/>
  <c r="T113" i="7" s="1"/>
  <c r="T114" i="7" s="1"/>
  <c r="T115" i="7" s="1"/>
  <c r="T116" i="7" s="1"/>
  <c r="T117" i="7" s="1"/>
  <c r="T118" i="7" s="1"/>
  <c r="T119" i="7" s="1"/>
  <c r="T120" i="7" s="1"/>
  <c r="T121" i="7" s="1"/>
  <c r="T122" i="7" s="1"/>
  <c r="T123" i="7" s="1"/>
  <c r="T124" i="7" s="1"/>
  <c r="T125" i="7" s="1"/>
  <c r="T126" i="7" s="1"/>
  <c r="T127" i="7" s="1"/>
</calcChain>
</file>

<file path=xl/sharedStrings.xml><?xml version="1.0" encoding="utf-8"?>
<sst xmlns="http://schemas.openxmlformats.org/spreadsheetml/2006/main" count="12575" uniqueCount="3648">
  <si>
    <t>RefCode</t>
  </si>
  <si>
    <t>Composition</t>
  </si>
  <si>
    <t>Central Atoms</t>
  </si>
  <si>
    <t>Ligand</t>
  </si>
  <si>
    <t>Coordination Formula</t>
  </si>
  <si>
    <t>Periodicity</t>
  </si>
  <si>
    <t>Vertex transitivity of standard representation</t>
  </si>
  <si>
    <t>Topological type of standard representation</t>
  </si>
  <si>
    <t>Vertex transitivity of simplified adjacency matrix</t>
  </si>
  <si>
    <t>Topological type of simplified adjacency matrix</t>
  </si>
  <si>
    <t>Vertex transitivity of cluster representation</t>
  </si>
  <si>
    <t>Topological type of cluster representation</t>
  </si>
  <si>
    <t>Degree of interpenetration</t>
  </si>
  <si>
    <t>ICANEH</t>
  </si>
  <si>
    <t>Ag2 C7 H10 N8 O4</t>
  </si>
  <si>
    <t>Ag</t>
  </si>
  <si>
    <t>C3H2O4[K4]{204} C3H6N6[T3]{205}</t>
  </si>
  <si>
    <t>A)6*K4)3*T3)4</t>
  </si>
  <si>
    <t>3D</t>
  </si>
  <si>
    <t>diu2; CP4UCo6X</t>
  </si>
  <si>
    <t>{3.7.8}2{3.8^2}{3.9^2}{7.8.9}2{7.8^2.9^2.12}{7^2.8^3.12}</t>
  </si>
  <si>
    <t>3,3,3,4,4T25</t>
  </si>
  <si>
    <t>ICANAD</t>
  </si>
  <si>
    <t>DOTWAL</t>
  </si>
  <si>
    <t>C48 H48 La7 O60</t>
  </si>
  <si>
    <t>La</t>
  </si>
  <si>
    <t>C4H4O5[B2]{147} C4H4O5[P201]{147}</t>
  </si>
  <si>
    <t>A)7*P201)9*B2)3</t>
  </si>
  <si>
    <t>{5.6.7}{5.6^5.7^5.8^4}{5.6^6.7^5.8.9^2}{5^2.6}{6^3}4</t>
  </si>
  <si>
    <t>{3.5.6}4{3.6.7}4{3.8.9}2{3.8^2}8{3^2.4}9{3^6.4^3.5^2.6^4.7^6.8^7.9^7.10}{3^6.4^3.6^2.7^4.8^5.9^8.10^8}{3^6.4^3.8^9.9^12.10^6}{5.6.8^6.9^5.10.12}2{5.6^2.8^4.9^5.10^2.12}2</t>
  </si>
  <si>
    <t>{3.4^6.5^5.6^3}2{3.4^7.5^5.6^2}2{3^2.4^8.5^5}{4^12.6^3}{4^8.5^4.6^3}</t>
  </si>
  <si>
    <t>TISKOW</t>
  </si>
  <si>
    <t>C32 H16 N18 O16 Zn7</t>
  </si>
  <si>
    <t>Zn</t>
  </si>
  <si>
    <t>C10H2O8[G6]{208} C2H2N3[T3]{160}</t>
  </si>
  <si>
    <t>A)7*G6)2*T3)6</t>
  </si>
  <si>
    <t>{4.6.8}2{4.6^2}4{4.6^4.8}4{4^2.6^9.8^3.10}2{4^3.6^2.8}2{4^6.6^4.8^5}</t>
  </si>
  <si>
    <t>{3.10.11}2{3.6.7}12{3.7.8}2{3.9.10}2{4.8.10}2{4.8.9}2{4.9.10}2{4.9^2}2{6^3.7.10^2}2{6^6.9^2.11^2.12^4.14}{7.8.10}2{7.8.9.10.11.12}2{7.9.11}2{7.9^3.11.13}2</t>
  </si>
  <si>
    <t>{4.5.6^2.7^2}2{4.6^4.8}2{4^2.5.6^3}2{4^4.5^2.6^8.7^6.8^4.9^3.11}{5.6.7}4</t>
  </si>
  <si>
    <t>NARTUX</t>
  </si>
  <si>
    <t>C10 Ca H8 N2 O6</t>
  </si>
  <si>
    <t>Ca</t>
  </si>
  <si>
    <t>C15H12N3O9[H43]{249} C15H12N3O9[O33]{249}</t>
  </si>
  <si>
    <t>A)3*O33*H43</t>
  </si>
  <si>
    <t>{4^2.6^3.8}{4^4.6^5.8^6}{4^5.6^5}{4^5.6}{4^9.6^11.8}</t>
  </si>
  <si>
    <t>{3.10^2}{3.12^2}{3.4.5}2{3.4^2.5.6^2.7^4.9^2.10.11^2}{3.4^2.5.7^2.8.9.10^2.11.12^3.13}{3.6.7}{3.7.8}5{4.7.9}2{4^2.6}2{4^3.6^2.8.12^4}{4^3}{6.7.11}{7.10^2}</t>
  </si>
  <si>
    <t>{4.5.6}{4.6.7}{4.6^2}2{4^4.5^4.6^5.7^18.8^5}{5.6^2}</t>
  </si>
  <si>
    <t>TEDGOA</t>
  </si>
  <si>
    <t>C9 H3 N12 Zn</t>
  </si>
  <si>
    <t>C9H3N12[K4]{317} C9H3N12[T3]{317}</t>
  </si>
  <si>
    <t>A)2*K4*T3</t>
  </si>
  <si>
    <t>{4.7^2}2{4.7^4.9}2{4^2.7^3.8}{4^2.7^3.9}{7^2.8^2.9^2}</t>
  </si>
  <si>
    <t>{14^4.15^2}{3.14.15}4{3.14^2}2{3.15^2}4{3.6.7}8{6^2.14^3.15}2</t>
  </si>
  <si>
    <t>{4.7^2}2{4^2.7^10.9^2.10}{7^3}2{7^6}</t>
  </si>
  <si>
    <t>NUVWIL</t>
  </si>
  <si>
    <t>C48 H48 La4 O60 Zn5</t>
  </si>
  <si>
    <t>La Zn</t>
  </si>
  <si>
    <t>C4H4O5[K101]{147} C4H4O5[P201]{147}</t>
  </si>
  <si>
    <t>A)9*P201)8*K101)4</t>
  </si>
  <si>
    <t>{6.8^2}4{6^2.8^2.10^2}2{6^2.8^2.12^2}{6^2.8}8{6^4.8^2}{8^4.10^2}</t>
  </si>
  <si>
    <t>{3.6.7}12{3.8.9}4{3^2.4}8{3^4.4^2.6^3.7^2.8^4.9^4.10^2}4{6^2.16^2.18^2}{6^2.8^2.10^2}2{6^4.10^2}{8^4.12^2}</t>
  </si>
  <si>
    <t>{4^2.8^2.10^2}{4^4.6^2}4{4^6.6^4}4</t>
  </si>
  <si>
    <t>VISTOG</t>
  </si>
  <si>
    <t>C5 Cd3 H N5 O</t>
  </si>
  <si>
    <t>Cd</t>
  </si>
  <si>
    <t>CN[B2]{170} HO[M3]{77}</t>
  </si>
  <si>
    <t>A)3*B2)5*M3</t>
  </si>
  <si>
    <t>{4.6^2}{4.6^5}{4^2.6^7.8}{6^5.10}</t>
  </si>
  <si>
    <t>{4^3.5^2.6}2{4^6.5^10.6^6.7^4.8^2}{5^4.6.8}2</t>
  </si>
  <si>
    <t>QUGBUQ</t>
  </si>
  <si>
    <t>Ag2 C19 H15 N7 O4</t>
  </si>
  <si>
    <t>C12H12N6[B2]{289} C12H12N6[K4]{289} C7H3NO4[T4]{290}</t>
  </si>
  <si>
    <t>A)4*K4*T4)2*B2</t>
  </si>
  <si>
    <t>{4.6^2.8^3}2{4^2.6^2.8^2}{6.10^2}2{6^2.8^3.10}2</t>
  </si>
  <si>
    <t>{3.10^2}{3.12^2}{3.9.10}4{9.14.15}{9^2.10.12^2.14}{9^2.13}</t>
  </si>
  <si>
    <t>{6.7^2.9^2.10}{6^2.7}{7.12^2}{7.9^2}{7^2.10}</t>
  </si>
  <si>
    <t>RUMWUS</t>
  </si>
  <si>
    <t>C33 H24 O12 Zn2</t>
  </si>
  <si>
    <t>C33H24O12[O71]{93}</t>
  </si>
  <si>
    <t>A)2*O71</t>
  </si>
  <si>
    <t>4,4,8T18</t>
  </si>
  <si>
    <t>{10^2.11^2.12^2}{10^2.12}{3.11^2}{3.4.5}{3.4^3.5^2.10.11.12^2}{4.10.12}{4.10^2}{4^3.10^2.11}</t>
  </si>
  <si>
    <t>{7^3}{7^5.8}{7^8.8^2}</t>
  </si>
  <si>
    <t>WIJDID</t>
  </si>
  <si>
    <t>C Cl Cu H2 N2</t>
  </si>
  <si>
    <t>Cu</t>
  </si>
  <si>
    <t>C3H6N6[T3]{205} Cl[M2]{87}</t>
  </si>
  <si>
    <t>A)3*T3*M2)3</t>
  </si>
  <si>
    <t>{9^2.10}3{9^3}</t>
  </si>
  <si>
    <t>{12^3}{3.12^2}</t>
  </si>
  <si>
    <t>CEGFAW</t>
  </si>
  <si>
    <t>Ag C4 H5 N2</t>
  </si>
  <si>
    <t>C4H5N2[B2]{115}</t>
  </si>
  <si>
    <t>A*B2</t>
  </si>
  <si>
    <t>1D</t>
  </si>
  <si>
    <t>2C1</t>
  </si>
  <si>
    <t>no</t>
  </si>
  <si>
    <t>CEGDUO</t>
  </si>
  <si>
    <t>MIKJAR</t>
  </si>
  <si>
    <t>C4 Ga2 H13 N3 O8 P2</t>
  </si>
  <si>
    <t>Ga</t>
  </si>
  <si>
    <t>C4H13N3[T001]{245} O4P[K4]{131} O4P[T3]{131}</t>
  </si>
  <si>
    <t>A)2*K4*T3*T001</t>
  </si>
  <si>
    <t>3,3,4,4T9</t>
  </si>
  <si>
    <t>AVIMOI</t>
  </si>
  <si>
    <t>C15 H9 O5 Zn</t>
  </si>
  <si>
    <t>C30H18O10[H7]{96}</t>
  </si>
  <si>
    <t>A)2*H7</t>
  </si>
  <si>
    <t>3,4,7T41</t>
  </si>
  <si>
    <t>{3.12.13}3{3.19^2}{3.8.9}2{4.12.14}{4.19^2}{4.8.10}{4^3.8.10^2}{4^3}</t>
  </si>
  <si>
    <t>3,3,4T12</t>
  </si>
  <si>
    <t>EZUCIM</t>
  </si>
  <si>
    <t>C15 H12 N4 O4 Zn</t>
  </si>
  <si>
    <t>C15H12N4O4[K4]{161}</t>
  </si>
  <si>
    <t>A*K4</t>
  </si>
  <si>
    <t>sra SrAl2 CeCu2 ABW; 4/4/o1</t>
  </si>
  <si>
    <t>3,3,4T27</t>
  </si>
  <si>
    <t>DEJCEB</t>
  </si>
  <si>
    <t>C19 H11 N3 O8 Zn2</t>
  </si>
  <si>
    <t>C5H5N[M1]{139} C7H3NO4[K21]{138} C7H3NO4[T3]{138}</t>
  </si>
  <si>
    <t>A)2*K21*T3*M1</t>
  </si>
  <si>
    <t>3,3,4T3</t>
  </si>
  <si>
    <t>{10.12^3.13^2}{3.10.11}4{3.12.13}2</t>
  </si>
  <si>
    <t>CESYEF</t>
  </si>
  <si>
    <t>Ag C6 H4 N O2</t>
  </si>
  <si>
    <t>C6H4NO2[T3]{95}</t>
  </si>
  <si>
    <t>A*T3</t>
  </si>
  <si>
    <t>2D</t>
  </si>
  <si>
    <t>fes; Shubnikov plane net (4.8^2)</t>
  </si>
  <si>
    <t>sql/Shubnikov tetragonal plane net</t>
  </si>
  <si>
    <t>SEFSOM</t>
  </si>
  <si>
    <t>C72 Cd3 H62 N16 O14 S2</t>
  </si>
  <si>
    <t>C14H14N4[B2]{80} C8H3O7S[K21]{309}</t>
  </si>
  <si>
    <t>A)3*K21)2*B2)4</t>
  </si>
  <si>
    <t>3,3,6T17</t>
  </si>
  <si>
    <t>{3.8^2}6{4^4.6^2.8^8.12}{8^3}2</t>
  </si>
  <si>
    <t>UBUMAH</t>
  </si>
  <si>
    <t>C34 H14 O13 Zn4</t>
  </si>
  <si>
    <t>C17H7O6[G6]{328} O[M4]{125}</t>
  </si>
  <si>
    <t>A)4*G6)2*M4</t>
  </si>
  <si>
    <t>3,4,4,4,5,6,6T6</t>
  </si>
  <si>
    <t>{3.10.11}4{3.15^2}2{4.10.12}4{4.15^2}2{4^2.6}{4^3.6^3}{4^4.6^2}{4^5.6^5}{4^5.6}</t>
  </si>
  <si>
    <t>3,3,6T52</t>
  </si>
  <si>
    <t>CESYEF01</t>
  </si>
  <si>
    <t>LADHEF</t>
  </si>
  <si>
    <t>C26 H14 N12 O12 Zn5</t>
  </si>
  <si>
    <t>C2H2N3[T3]{160} C9H3O6[P31]{162}</t>
  </si>
  <si>
    <t>A)5*P31)2*T3)4</t>
  </si>
  <si>
    <t>3,3,3,4,4,6T6</t>
  </si>
  <si>
    <t>{10.12^2}2{3.10.11}6{3.10^2}2{3.12^2}2{3.5.6}8{5.10.13}2{5^2.6.10^2.12}2{5^4.6^2.12^2.14^6.15}</t>
  </si>
  <si>
    <t>3,3,8T11</t>
  </si>
  <si>
    <t>DAGDIZ</t>
  </si>
  <si>
    <t>C6 Cd H6 O4</t>
  </si>
  <si>
    <t>C9H9O6[G33]{136} C9H9O6[G7]{136}</t>
  </si>
  <si>
    <t>A)3*G7*G33</t>
  </si>
  <si>
    <t>4,4,5,6,7T1</t>
  </si>
  <si>
    <t>{3.10.11}2{3.12.13}3{3.12^2}5{3.4.5^3.6.12^2.13.14}{3.4.5}2{3^2.4^3.5^2.13^2.14^3.15^3}{4.10.11}{4.12.13}{4.5.7}{4^4.5^2.7^4}{5.10.11}</t>
  </si>
  <si>
    <t>3,3,8T3</t>
  </si>
  <si>
    <t>BONWAD</t>
  </si>
  <si>
    <t>C8 H4 O9 Zn2</t>
  </si>
  <si>
    <t>C8H4O9[O501]{108}</t>
  </si>
  <si>
    <t>A)2*O501</t>
  </si>
  <si>
    <t>4,6T54</t>
  </si>
  <si>
    <t>{4.5.7}2{4.8.10}{4.8^2}{4^2.5}{4^2.6.9^3}{5.8.9}{5.8^2}{8.9^2}{8^3.9.10.12}</t>
  </si>
  <si>
    <t>3,4,5T1</t>
  </si>
  <si>
    <t>RAXDAX</t>
  </si>
  <si>
    <t>C18 H17 N5 O4 Zn</t>
  </si>
  <si>
    <t>C10H14N4[B2]{211} C16H6N2O8[K4]{212}</t>
  </si>
  <si>
    <t>A)2*K4*B2)2</t>
  </si>
  <si>
    <t>4,4T118</t>
  </si>
  <si>
    <t>{14^6}{3.14^2}3</t>
  </si>
  <si>
    <t>3,4T122</t>
  </si>
  <si>
    <t>GULPIN</t>
  </si>
  <si>
    <t>C39 F6 H22 N4 O8 Zn2</t>
  </si>
  <si>
    <t>C10H8N2[B2]{82} C19H6O8F6[K4]{188}</t>
  </si>
  <si>
    <t>4,4T31</t>
  </si>
  <si>
    <t>3,3,3,4T63</t>
  </si>
  <si>
    <t>3,4T125</t>
  </si>
  <si>
    <t>YARKEJ</t>
  </si>
  <si>
    <t>C40 H30 N4 O9 Zn2</t>
  </si>
  <si>
    <t>C12H12N2[B2]{240} C16H6O9[K4]{364}</t>
  </si>
  <si>
    <t>4,4T104</t>
  </si>
  <si>
    <t>{3.10^2}{3.8.9}2{8^2.10.12^3}</t>
  </si>
  <si>
    <t>3,4T129</t>
  </si>
  <si>
    <t>DEYLUQ</t>
  </si>
  <si>
    <t>Br4 C23 Cd H12 N6 O4</t>
  </si>
  <si>
    <t>C15H12N6[B2]{140} C15H12N6[T3]{140} C8O4Br4[B2]{141} C8O4Br4[T3]{141}</t>
  </si>
  <si>
    <t>A*T3*B2</t>
  </si>
  <si>
    <t>3,3,5,5T14</t>
  </si>
  <si>
    <t>{3.6.7}2{3.6^2}{4.6^2.8^3.9.10^3}{4^2.6}{4^3.6^5.8^2}</t>
  </si>
  <si>
    <t>3,5,8T13</t>
  </si>
  <si>
    <t>KUNWEW</t>
  </si>
  <si>
    <t>C25 H15 N3 O8 Zn2</t>
  </si>
  <si>
    <t>C16H12N3O2[K21]{227} C9H3O6[K5]{158}</t>
  </si>
  <si>
    <t>A)2*K5*K21</t>
  </si>
  <si>
    <t>3,4,4,5T37</t>
  </si>
  <si>
    <t>{3.13^2}{3.16^2}{3.4^3.16^4.18^2}{3.8.9}2{3^2.4}2{4.13^2}{4.16^2}{4.8.10}{4^3.8.10^2}</t>
  </si>
  <si>
    <t>3,5T41</t>
  </si>
  <si>
    <t>RIPNIP</t>
  </si>
  <si>
    <t>C8 F4 O4 Zn</t>
  </si>
  <si>
    <t>C8O4F4[K31]{302} C8O4F4[K4]{302}</t>
  </si>
  <si>
    <t>A)2*K4*K31</t>
  </si>
  <si>
    <t>4,4,4,4,4T25</t>
  </si>
  <si>
    <t>{3.4.5}{3.4^3.5^2.7.9^2.10}{3.7.8}{4.16^2}{4.7.9}{4^3.7.8^2}{7^2.10}</t>
  </si>
  <si>
    <t>3,5T91</t>
  </si>
  <si>
    <t>HICVUM</t>
  </si>
  <si>
    <t>C19 Cd2 H9 N7 O6</t>
  </si>
  <si>
    <t>C10H6N7[G22]{198} C9H3O6[G22]{158}</t>
  </si>
  <si>
    <t>A*G22</t>
  </si>
  <si>
    <t>3,4,4,5T113</t>
  </si>
  <si>
    <t>{3.11.12}2{3.12.13}{3.5.6}4{3.8.9}2{4.5.6}2{4.5.7}2{4.8.10.11^4.13^2.14}{4.8.10}{5^2.6.9^2.12^3.14^2}</t>
  </si>
  <si>
    <t>3,6,8T6</t>
  </si>
  <si>
    <t>FIGXAW</t>
  </si>
  <si>
    <t>C26 Cd2 H18 N4 O13</t>
  </si>
  <si>
    <t>C13H8N2O6[G6]{380} C13H8N2O6[K4]{380} H2O[M2]{109}</t>
  </si>
  <si>
    <t>A)2*G6*K4*M2</t>
  </si>
  <si>
    <t>4,6,6T53</t>
  </si>
  <si>
    <t>{3.10.11}{3.10^2}{3.8.9}5{3^2.4.8^3.9^5.10^3.13}</t>
  </si>
  <si>
    <t>3,8T4</t>
  </si>
  <si>
    <t>GAXWEJ</t>
  </si>
  <si>
    <t>Ba C24 H16 O14 Zn2</t>
  </si>
  <si>
    <t>Ba Zn</t>
  </si>
  <si>
    <t>C8H4O4[K4]{78} H2O[M2]{109}</t>
  </si>
  <si>
    <t>A)3*K4)3*M2)2</t>
  </si>
  <si>
    <t>{3.4.5.6.8.9}2{3^2.4.6.7^2}2{3^2.8^3.9}{3^4.4^4.5^2.6^4.7^4.8^5.9^4.10}</t>
  </si>
  <si>
    <t>{3.10^2}2{3.6.7}2{3^2.4.6.7^2}2{3^4.4^2.6^4.7^6.8^2.10^2.11^7.12}{6^2.10}2</t>
  </si>
  <si>
    <t>3,8T53</t>
  </si>
  <si>
    <t>MODNIC</t>
  </si>
  <si>
    <t>C7 Cd3 N7</t>
  </si>
  <si>
    <t>CN[B2]{170}</t>
  </si>
  <si>
    <t>A)3*B2)7</t>
  </si>
  <si>
    <t>4,4,6T62</t>
  </si>
  <si>
    <t>4,12T5</t>
  </si>
  <si>
    <t>HABRIN</t>
  </si>
  <si>
    <t>B2 C40 H32 N16 O8 Zn3</t>
  </si>
  <si>
    <t>C12H12N8B[K4]{192} C8H4O4[B2]{78}</t>
  </si>
  <si>
    <t>A)3*K4)2*B2)2</t>
  </si>
  <si>
    <t>4,4,4T59</t>
  </si>
  <si>
    <t>LABJUV</t>
  </si>
  <si>
    <t>C26 Cu5 H18 I5 N4</t>
  </si>
  <si>
    <t>C26H18N4[K4]{228} I[M3]{129} I[M4]{129}</t>
  </si>
  <si>
    <t>A)5*K4*M4*M3)4</t>
  </si>
  <si>
    <t>3,3,3,3,4,4,4,4,4,4,4,4T2</t>
  </si>
  <si>
    <t>{4.10.12}4{4^2.6.10.12.14}{4^2.6}{4^3.10.12^2}{4^3.10^2.12}2{4^3}3{4^4.6^2}2</t>
  </si>
  <si>
    <t>4,4,8T20</t>
  </si>
  <si>
    <t>ZISYAD</t>
  </si>
  <si>
    <t>C45 Cu2 H32 I2 N4</t>
  </si>
  <si>
    <t>C45H32N4[K4]{377} I[M2]{129}</t>
  </si>
  <si>
    <t>A)2*K4*M2)2</t>
  </si>
  <si>
    <t>4,4T157</t>
  </si>
  <si>
    <t>ILOJEZ</t>
  </si>
  <si>
    <t>C23 H17 N6 O4 Zn</t>
  </si>
  <si>
    <t>C10H2O8[K4]{208} C18H16N6[B2]{207} C18H16N6[B2]{209}</t>
  </si>
  <si>
    <t>4,4T77</t>
  </si>
  <si>
    <t>{12^6}{4.12^2}2</t>
  </si>
  <si>
    <t>QUPHUF</t>
  </si>
  <si>
    <t>C41 H32 N4 O12 Zn2</t>
  </si>
  <si>
    <t>C25H24N4O4[K4]{293} C8H4O4[B2]{78}</t>
  </si>
  <si>
    <t>4,4T83</t>
  </si>
  <si>
    <t>GUXLIU</t>
  </si>
  <si>
    <t>Al C F H2 O3 P</t>
  </si>
  <si>
    <t>Al</t>
  </si>
  <si>
    <t>C2H4O6P2[G6]{189} F[M2]{190}</t>
  </si>
  <si>
    <t>A)2*G6*M2)2</t>
  </si>
  <si>
    <t>sqc173</t>
  </si>
  <si>
    <t>{3.4.5.6^2.7}2{3^2.4^2.5^2.6^4.7^2.8^3}{3^2.6^2.7^2}</t>
  </si>
  <si>
    <t>UBACUX</t>
  </si>
  <si>
    <t>C13 H7 N2 O4 Zn</t>
  </si>
  <si>
    <t>C10H8N4[B2]{174} C16H6O8[G41]{327}</t>
  </si>
  <si>
    <t>A)2*G41*B2</t>
  </si>
  <si>
    <t>3,4,5T116</t>
  </si>
  <si>
    <t>{3.10.11}{3.7.8}4{3.8^2}{6.7.8.10^2.13}{6.7.8}{6.8.10^2.12^2}{7.8.10}</t>
  </si>
  <si>
    <t>4,6T135</t>
  </si>
  <si>
    <t>BONWIL</t>
  </si>
  <si>
    <t>C9 H7 N O5 Zn</t>
  </si>
  <si>
    <t>C10H8N2[B2]{82} C8H4O9[H401]{108} H2O[M1]{109}</t>
  </si>
  <si>
    <t>A)2*H401*B2*M1</t>
  </si>
  <si>
    <t>3,4,5T49</t>
  </si>
  <si>
    <t>{4.5.7}2{4.6.8}{4.8.10}{4^2.5}{4^2.6^2.8^2.9^2.10^2}{5.8.9}{5.8^2}{6.8^3.9.10}</t>
  </si>
  <si>
    <t>4,6T147</t>
  </si>
  <si>
    <t>IYIGEC</t>
  </si>
  <si>
    <t>Ag2 C11 H22 N4 O6 S2</t>
  </si>
  <si>
    <t>C6H12N4[K4]{88} C8H16N2O6S2[G22]{215}</t>
  </si>
  <si>
    <t>A)4*G22)2*K4</t>
  </si>
  <si>
    <t>3,4,4T10</t>
  </si>
  <si>
    <t>{3.14^2}{3.7.8}{3.7^3.8^2}{3^3.7.8^2}</t>
  </si>
  <si>
    <t>4,6T155</t>
  </si>
  <si>
    <t>XOVVIO</t>
  </si>
  <si>
    <t>C44 H28 N18 O20 Zn7</t>
  </si>
  <si>
    <t>C2H2N3[T3]{160} C8H4O5[K12]{154} C8H4O5[K21]{154}</t>
  </si>
  <si>
    <t>A)7*K21)2*K12)2*T3)6</t>
  </si>
  <si>
    <t>3,3,3,3,3,4,4,4,5T2</t>
  </si>
  <si>
    <t>{3.10^2}2{3.11^2}2{3.5.6}10{3.5^2.6.7.8.10^2.11^2}2{3.6.7}4{3.7.8}4{5.7.10^2.11^3.12^3}2{5.7.10}2{5^2.11^2.12^2}{6.7.10.11^2.12}2</t>
  </si>
  <si>
    <t>6,10T9</t>
  </si>
  <si>
    <t>WOWGEU</t>
  </si>
  <si>
    <t>HAFQOW</t>
  </si>
  <si>
    <t>Al C8 H5 O5</t>
  </si>
  <si>
    <t>C8H4O4[K4]{78} HO[M2]{77}</t>
  </si>
  <si>
    <t>A*K4*M2</t>
  </si>
  <si>
    <t>bpq; seh-4,6-Imma</t>
  </si>
  <si>
    <t>rna; baa-e-3,6-Imma</t>
  </si>
  <si>
    <t>NIRDOI</t>
  </si>
  <si>
    <t>C88 H60 N4 O24 Zn5</t>
  </si>
  <si>
    <t>C24H19N2O2[B3]{386} C24H20N2O2[B3]{387} C8H4O4[K21]{78} C8H4O4[K4]{78} C8H4O4[T11]{78} H[0D]</t>
  </si>
  <si>
    <t>A)5*K4)2*K21)2*T11*B3)2</t>
  </si>
  <si>
    <t>3,3,4,4,4,6T1</t>
  </si>
  <si>
    <t>{4.8^2.9^2.11}2{4.8^2}2{4.9.11}2{4.9^2}4{4^3.12^3}2{4^6.9^2.11^6.12}</t>
  </si>
  <si>
    <t>6,8T12</t>
  </si>
  <si>
    <t>GEHSAN</t>
  </si>
  <si>
    <t>C12 Ca2 Fe H16 N10 O2</t>
  </si>
  <si>
    <t>Ca Fe</t>
  </si>
  <si>
    <t>C6H12N4[B2]{88} CN[B2]{170} H2O[M2]{109}</t>
  </si>
  <si>
    <t>A)3*B2)7*M2)2</t>
  </si>
  <si>
    <t>{3^2.4^2.5^4.6^2}2{3^2.4^2.5^4.6^4.7^2.8}</t>
  </si>
  <si>
    <t>{3^3.5.6^2}2{3^3}2{4^2.5^5.6.7.8}2{4^4.5^4.6^4.8^3}</t>
  </si>
  <si>
    <t>6,8T13</t>
  </si>
  <si>
    <t>HAFQUC</t>
  </si>
  <si>
    <t>MAKXAZ</t>
  </si>
  <si>
    <t>C20 H14 N O4 Zn</t>
  </si>
  <si>
    <t>C12H12N2[B2]{240} C14H8O4[T3]{152}</t>
  </si>
  <si>
    <t>A)2*T3)2*B2</t>
  </si>
  <si>
    <t>3,4T49</t>
  </si>
  <si>
    <t>6T9</t>
  </si>
  <si>
    <t>IYUJAO</t>
  </si>
  <si>
    <t>C43 H24 In3 O18</t>
  </si>
  <si>
    <t>In</t>
  </si>
  <si>
    <t>C14H8O5[K4]{143} CO2[B2]{216} O[M3]{125}</t>
  </si>
  <si>
    <t>A)3*K4)3*M3*B2</t>
  </si>
  <si>
    <t>3,4,4,5,6T30</t>
  </si>
  <si>
    <t>{4.10.12}4{4.10^2}2{4^3}{4^6.6^4.10^5}2{4^6.6^4}</t>
  </si>
  <si>
    <t>8T21</t>
  </si>
  <si>
    <t>TASXIW</t>
  </si>
  <si>
    <t>C17 H9 N2 O9 Zn2</t>
  </si>
  <si>
    <t>C10H8N4[B2]{174} C8H2O6[G42]{316} C8H4O6[K4]{315}</t>
  </si>
  <si>
    <t>A)4*G42*K4)2*B2</t>
  </si>
  <si>
    <t>4,4,4,4,6T17</t>
  </si>
  <si>
    <t>{4.14^2}{4.5.7}3{4.8.10}{4^3.5.7^2.8.10^3}{4^3.8.10^2}{5.8.10}</t>
  </si>
  <si>
    <t>8T23</t>
  </si>
  <si>
    <t>LAGCED</t>
  </si>
  <si>
    <t>Ag3 C51 H27 N6 O6 Zn</t>
  </si>
  <si>
    <t>Ag Zn</t>
  </si>
  <si>
    <t>C17H9N2O2[P41]{229}</t>
  </si>
  <si>
    <t>A)4*P41)3</t>
  </si>
  <si>
    <t>{4^3.6^2.8}3{4^3}{4^4.6^3.8^3}3</t>
  </si>
  <si>
    <t>{5.6.8^2.9.12}3{5.6.8}3{5.8.9}3{5^2.6}3{5^2.8}3{5^6.6^3.8^3.9^3}</t>
  </si>
  <si>
    <t>acs; 6/4/h2</t>
  </si>
  <si>
    <t>OJICUG</t>
  </si>
  <si>
    <t>C24 H12 O13 Sc3</t>
  </si>
  <si>
    <t>Sc</t>
  </si>
  <si>
    <t>C8H4O4[K4]{78} O[M3]{125}</t>
  </si>
  <si>
    <t>A)3*K4)3*M3</t>
  </si>
  <si>
    <t>3,4,5T4</t>
  </si>
  <si>
    <t>3,3,5T53</t>
  </si>
  <si>
    <t>CANRUG</t>
  </si>
  <si>
    <t>C56 Ca3 H34 O16 Si2</t>
  </si>
  <si>
    <t>C28H17O8Si[H52]{113}</t>
  </si>
  <si>
    <t>A)3*H52)2</t>
  </si>
  <si>
    <t>{4^12.6^3}{4^3.6^3}2{4^6.6^15}2</t>
  </si>
  <si>
    <t>{10^6}2{3.10^2}4{3.4.5}4{3^2.4^3.5^4.6.10^3.11^2}2{4.10^2}2{4^6.10^4.11.12^4}</t>
  </si>
  <si>
    <t>alb-4,8-Cmce</t>
  </si>
  <si>
    <t>BENXUP</t>
  </si>
  <si>
    <t>C20 H18 N4 O8 Zn3</t>
  </si>
  <si>
    <t>C10H8N2O3[K4]{101} HO[M2]{77}</t>
  </si>
  <si>
    <t>A)3*K4)2*M2)2</t>
  </si>
  <si>
    <t>fit-e-4,4-Imma</t>
  </si>
  <si>
    <t>{3.10.11.12.13.16}2{3.10.11}4{3.4.5}4{3^2.12^2.13^2}{4.10.11}2{4.12.13}2</t>
  </si>
  <si>
    <t>ant/anatase</t>
  </si>
  <si>
    <t>GOMRAC</t>
  </si>
  <si>
    <t>Al O4 P</t>
  </si>
  <si>
    <t>O4P[K4]{131}</t>
  </si>
  <si>
    <t>LAU</t>
  </si>
  <si>
    <t>GOMREG</t>
  </si>
  <si>
    <t>OFUYUL</t>
  </si>
  <si>
    <t>C8 H3 O5 Zn</t>
  </si>
  <si>
    <t>C8H3O5[K4]{257} C8H3O5[T4]{257}</t>
  </si>
  <si>
    <t>A)2*K4*T4</t>
  </si>
  <si>
    <t>4,4,4,4T71</t>
  </si>
  <si>
    <t>{3.11.12}2{3.6.7}2{3.8.9}2{4.11.13}{4.6.11.13^3}{4.8.10.11.13^2}{4.8.10}</t>
  </si>
  <si>
    <t>apo/alpha-PbO2</t>
  </si>
  <si>
    <t>XAWZOM</t>
  </si>
  <si>
    <t>C28 Cd2 H20 N2 O11 S</t>
  </si>
  <si>
    <t>C12H12N2O2[B2]{346} C16H6O8S[H13]{347} H2O[M1]{109}</t>
  </si>
  <si>
    <t>A)2*H13*B2*M1</t>
  </si>
  <si>
    <t>3,3,4T90</t>
  </si>
  <si>
    <t>{3.15^2}{3.9.10}4{3.9^2}{9.15^2}{9^2.15}</t>
  </si>
  <si>
    <t>bbe-3,3-Imma</t>
  </si>
  <si>
    <t>GALCED</t>
  </si>
  <si>
    <t>C22 Cd H14 N4 O4</t>
  </si>
  <si>
    <t>C11H7N2O2[B2]{177} C11H7N2O2[T21]{177}</t>
  </si>
  <si>
    <t>A*T21*B2</t>
  </si>
  <si>
    <t>seh-3,5-P21/c</t>
  </si>
  <si>
    <t>3,3,6T134</t>
  </si>
  <si>
    <t>bcu body centered cubic; 8/4/c1; sqc3</t>
  </si>
  <si>
    <t>CUNWEO</t>
  </si>
  <si>
    <t>C28 Cd H14 N4 O8</t>
  </si>
  <si>
    <t>C14H7N2O4[T11]{130} C14H7N2O4[T21]{130}</t>
  </si>
  <si>
    <t>A*T21*T11</t>
  </si>
  <si>
    <t>{3.18.19}{3.18^2}4{3.4.5.18^4.19^2.20^4.21^2}{3.4.5}{3^2.4}4</t>
  </si>
  <si>
    <t>LOFZUB</t>
  </si>
  <si>
    <t>SAV</t>
  </si>
  <si>
    <t>BALMUW01</t>
  </si>
  <si>
    <t>Ba C2 O4</t>
  </si>
  <si>
    <t>Ba</t>
  </si>
  <si>
    <t>C2O4[K24]{98} C2O4[K42]{98}</t>
  </si>
  <si>
    <t>A)2*K42*K24</t>
  </si>
  <si>
    <t>{4^10.6^5}2{4^11.6^4}{4^13.6^2}</t>
  </si>
  <si>
    <t>{4.5.6}4{4.5^2}2{4^2.5}2{4^4.5.6}2{4^6.5^2.6^8.7^4.8^5.9.10^2}{4^8.5^2.6^11.7^5.8^11.9^2.10^5.11}{5^2.6}2</t>
  </si>
  <si>
    <t>ZIDDIB</t>
  </si>
  <si>
    <t>C21 H9 In2 N3 O12</t>
  </si>
  <si>
    <t>C7H3NO4[K02]{219} C7H3NO4[K21]{219}</t>
  </si>
  <si>
    <t>A)2*K21)2*K02</t>
  </si>
  <si>
    <t>3,3,4,4T193</t>
  </si>
  <si>
    <t>{3.10.11}{3.10^2}{3.14^2}{3.4.5}4{3.4.8.10^3.12^2.14^5.15.16}{3^2.4}2{4.8.10^3.12^2.13.14.15}{4.8.10}2</t>
  </si>
  <si>
    <t>PELNEA01</t>
  </si>
  <si>
    <t>C15 H12 La O9</t>
  </si>
  <si>
    <t>C10H8O6[K22]{270} C10H8O6[P31]{270}</t>
  </si>
  <si>
    <t>A)2*P31)2*K22</t>
  </si>
  <si>
    <t>4,4,6T22</t>
  </si>
  <si>
    <t>{3.10.11}{3.4.5}{3.6.7}{3.9^2}{3^2.4^6.5^3.6.7.8^3.9^6.10^3.11^2.12}{4.6.8}</t>
  </si>
  <si>
    <t>COYTEQ</t>
  </si>
  <si>
    <t>C14 H5 La N2 O8</t>
  </si>
  <si>
    <t>C14H5N2O7[H121]{124} C14H5N2O8[O112]{123} O[M1]{125}</t>
  </si>
  <si>
    <t>A)4*O112)3*H121*M1</t>
  </si>
  <si>
    <t>pts PtS, Cooperite; sqc183</t>
  </si>
  <si>
    <t>{3.12^2}{3.4.5}4{3.4^2}6{3.5.6}4{3^2.4^2.5^2.6.7^2.8.9.12^5.13.14.16^8.18^2}{3^2.4}5{3^3.4^3.5^2.6.7^2.8.9.12^5.13^2.14.16^8.17^4.18^2.19}3{4.12.14}4{4.12^2}7{4.5.7}4{4^2.5}4{4^2.6}4</t>
  </si>
  <si>
    <t>LUVTEC</t>
  </si>
  <si>
    <t>C30 H24 N2 O10 Zn3</t>
  </si>
  <si>
    <t>C12H8NO2[T3]{237} C3H4O3[T21]{238}</t>
  </si>
  <si>
    <t>A)3*T3)2*T21)2</t>
  </si>
  <si>
    <t>3,4,4T98</t>
  </si>
  <si>
    <t>{3.4.5.8^4.9^2.12}2{3.4.5}2{3.8.9}2{4.8.10}2{4^2.12^4}</t>
  </si>
  <si>
    <t>YEGYIU</t>
  </si>
  <si>
    <t>Ag2 C19 H12 N4 O4</t>
  </si>
  <si>
    <t>C10H8N2[B2]{82} C8N2O8[G22]{397}</t>
  </si>
  <si>
    <t>A)4*G22*B2)3</t>
  </si>
  <si>
    <t>bex; 3,4L13</t>
  </si>
  <si>
    <t>{4.8.10}2{4^2.6}2{8^2.10}</t>
  </si>
  <si>
    <t>SUHHOT</t>
  </si>
  <si>
    <t>C6 H6 La O9</t>
  </si>
  <si>
    <t>C4H4O6[B2]{114} C4H4O6[G22]{114}</t>
  </si>
  <si>
    <t>A)2*G22)2*B2</t>
  </si>
  <si>
    <t>fsx-4,5-P21212</t>
  </si>
  <si>
    <t>{3.5.6}3{3.6.7}{3^2.5^2.6^5.7^2.8^4.9^2.10^4}</t>
  </si>
  <si>
    <t>bnn hexagonal BN; 5/4/h5; sqc12</t>
  </si>
  <si>
    <t>BALMUW</t>
  </si>
  <si>
    <t>ZERQOE</t>
  </si>
  <si>
    <t>C14 Ca H8 O6 S</t>
  </si>
  <si>
    <t>C14H8O6S[P6]{218}</t>
  </si>
  <si>
    <t>A*P6</t>
  </si>
  <si>
    <t>pcu alpha-Po primitive cubic; 6/4/c1; sqc1</t>
  </si>
  <si>
    <t>{4.5.6}{4.5^2.6^4.7^3.8^3.10^2}{5.6.8}{5.6^2}{6^2.9}</t>
  </si>
  <si>
    <t>KAXQOR</t>
  </si>
  <si>
    <t>PUWCUF</t>
  </si>
  <si>
    <t>C7 H6 O4 Zn</t>
  </si>
  <si>
    <t>C14H12O8[H7]{278}</t>
  </si>
  <si>
    <t>3,4,7T11</t>
  </si>
  <si>
    <t>{3^3.13^2.14}2{3^3.8.9^2}2{4.13^2}2{4.8.10}{4^3.8.10^2}{4^3}</t>
  </si>
  <si>
    <t>cag; 4/4/o4</t>
  </si>
  <si>
    <t>HIHGOW</t>
  </si>
  <si>
    <t>C45 H34 N2 O12 Zn2</t>
  </si>
  <si>
    <t>C12H10N2[B2]{135} C33H24O12[O8]{93}</t>
  </si>
  <si>
    <t>A)2*O8*B2</t>
  </si>
  <si>
    <t>5,8T25</t>
  </si>
  <si>
    <t>{4.8^2}4{4^6.9^4}2{8^2.9^4}</t>
  </si>
  <si>
    <t>cdq; sqc422</t>
  </si>
  <si>
    <t>CUTKOS</t>
  </si>
  <si>
    <t>C60 H40 N4 O12 Zn3</t>
  </si>
  <si>
    <t>C12H8N2[B01]{133} C12H8O4[K4]{132} C12H8O4[T4]{132}</t>
  </si>
  <si>
    <t>A)3*K4*T4)2*B01)2</t>
  </si>
  <si>
    <t>3,4,4,6T31</t>
  </si>
  <si>
    <t>{3.4.5}8{3.5^2}4{4.18^2}2{4.6.8}4{4^3.5}2{4^6.6^2.8^6.10}</t>
  </si>
  <si>
    <t>cds CdSO4; 4/6/t4; sqc5</t>
  </si>
  <si>
    <t>KAXQIL</t>
  </si>
  <si>
    <t>{5.6.8}{5.6^2}{5^3}{5^4.6^4.7^2.8^3.9^2}{6^2.9}</t>
  </si>
  <si>
    <t>XEJTIR</t>
  </si>
  <si>
    <t>Al C28 Cu H16 N4 O4</t>
  </si>
  <si>
    <t>Al Cu</t>
  </si>
  <si>
    <t>C7H4NO[B2]{350}</t>
  </si>
  <si>
    <t>A*B2)2</t>
  </si>
  <si>
    <t>dia Diamond; 4/6/c1; sqc6</t>
  </si>
  <si>
    <t>OHAKIS</t>
  </si>
  <si>
    <t>C20 Cd H14 N4 O4</t>
  </si>
  <si>
    <t>C10H7N2O2[T11]{254}</t>
  </si>
  <si>
    <t>A*T11)2</t>
  </si>
  <si>
    <t>NUYWOU</t>
  </si>
  <si>
    <t>C25 Cd H19 N5 O4</t>
  </si>
  <si>
    <t>C10H7N2O2[T11]{254} C5H5N[M1]{139}</t>
  </si>
  <si>
    <t>A*T11)2*M1</t>
  </si>
  <si>
    <t>GUFREF</t>
  </si>
  <si>
    <t>C59 Cd2 H58 N6 O8</t>
  </si>
  <si>
    <t>C10H8O4[K02]{186} C13H14N2[B2]{187}</t>
  </si>
  <si>
    <t>A)2*K02)2*B2)3</t>
  </si>
  <si>
    <t>MIHHOA</t>
  </si>
  <si>
    <t>C38 Cd H42 N4 O8</t>
  </si>
  <si>
    <t>C19H21N2O4[T11]{244}</t>
  </si>
  <si>
    <t>{12^5.18}{3.12^2}2{3^2.4}2</t>
  </si>
  <si>
    <t>KAXQOR01</t>
  </si>
  <si>
    <t>KAYBIX</t>
  </si>
  <si>
    <t>C7 Ca H3 N O4</t>
  </si>
  <si>
    <t>C7H3NO4[P32]{219}</t>
  </si>
  <si>
    <t>A*P32</t>
  </si>
  <si>
    <t>5,5T7</t>
  </si>
  <si>
    <t>{3.12^2}2{3.4.5}{3.4^2.5^6.6^3.7^3.8^2.10^2.11^2}{3.5.6}2{4.5^2}{5^2.8}</t>
  </si>
  <si>
    <t>XOJWEZ</t>
  </si>
  <si>
    <t>Br C10 Cu H14 N4</t>
  </si>
  <si>
    <t>Br[M2]{118} C10H14N4[B2]{275}</t>
  </si>
  <si>
    <t>A*B2*M2</t>
  </si>
  <si>
    <t>MADWAQ</t>
  </si>
  <si>
    <t>Br C16 Cu H16 S2</t>
  </si>
  <si>
    <t>Br[M2]{118} C16H16S2[B2]{239}</t>
  </si>
  <si>
    <t>MADVUJ</t>
  </si>
  <si>
    <t>C16 Cu H16 I S2</t>
  </si>
  <si>
    <t>C16H16S2[B2]{239} I[M2]{129}</t>
  </si>
  <si>
    <t>MIDRAT</t>
  </si>
  <si>
    <t>C20 H20 N2 O4 S2 Zn</t>
  </si>
  <si>
    <t>C10H10NO2S[T11]{243}</t>
  </si>
  <si>
    <t>PIJJOI</t>
  </si>
  <si>
    <t>C18 H18 N4 O4 Zn</t>
  </si>
  <si>
    <t>C10H14N4[B2]{275} C8H4O4[B2]{78}</t>
  </si>
  <si>
    <t>PORVUO</t>
  </si>
  <si>
    <t>C26 H18 N2 O4 Zn</t>
  </si>
  <si>
    <t>C10H8N2[B2]{82} C16H10O4[B2]{276}</t>
  </si>
  <si>
    <t>BOWQAG</t>
  </si>
  <si>
    <t>C18 H12 N10 Zn</t>
  </si>
  <si>
    <t>C10H8N2[B2]{82} C8H4N8[B2]{110}</t>
  </si>
  <si>
    <t>GEDLIM</t>
  </si>
  <si>
    <t>C20 H16 N6 O4 Zn</t>
  </si>
  <si>
    <t>C10H8N3O2[B2]{179}</t>
  </si>
  <si>
    <t>CUYHIO</t>
  </si>
  <si>
    <t>C22 H18 N2 O4 Zn</t>
  </si>
  <si>
    <t>C10H8O4[B2]{134} C12H10N2[B2]{135}</t>
  </si>
  <si>
    <t>YASPEP</t>
  </si>
  <si>
    <t>C22 H20 N2 O4 Zn</t>
  </si>
  <si>
    <t>C10H8O4[B2]{134} C12H12N2[B2]{240}</t>
  </si>
  <si>
    <t>NISCOJ</t>
  </si>
  <si>
    <t>C22 H20 N6 O4 Zn</t>
  </si>
  <si>
    <t>C11H10N3O2[B2]{253}</t>
  </si>
  <si>
    <t>ZARZAV</t>
  </si>
  <si>
    <t>C20 F4 H12 N2 O4 Zn</t>
  </si>
  <si>
    <t>C12H12N2[B2]{240} C8O4F4[B2]{302}</t>
  </si>
  <si>
    <t>BIBBUL</t>
  </si>
  <si>
    <t>C24 H24 N6 O4 Zn</t>
  </si>
  <si>
    <t>C12H18N4[B2]{105} C12H6N2O4[B2]{104}</t>
  </si>
  <si>
    <t>XADGAM</t>
  </si>
  <si>
    <t>C24 H14 N2 O4 Zn</t>
  </si>
  <si>
    <t>C12H6O4[T11]{226} C12H8N2[B2]{295}</t>
  </si>
  <si>
    <t>A*T11*B2</t>
  </si>
  <si>
    <t>KAYBUJ</t>
  </si>
  <si>
    <t>C7H3NO4[P32]{220}</t>
  </si>
  <si>
    <t>RUFMUA</t>
  </si>
  <si>
    <t>C9 Ca H4 O6</t>
  </si>
  <si>
    <t>C9H4O6[P32]{306}</t>
  </si>
  <si>
    <t>{3.10^2}3{4.10^2}{4^2.6}2{4^3.6^2.8.10^8.13}</t>
  </si>
  <si>
    <t>RUFMUA01</t>
  </si>
  <si>
    <t>ACOLIP</t>
  </si>
  <si>
    <t>C22 H19 N5 O4 Zn</t>
  </si>
  <si>
    <t>C14H14N4[B2]{80} C8H5NO4[B2]{79}</t>
  </si>
  <si>
    <t>KINHAS</t>
  </si>
  <si>
    <t>C26 H22 N2 O4 S2 Zn</t>
  </si>
  <si>
    <t>C18H12N2S2[B2]{222} C8H10O4[B2]{223}</t>
  </si>
  <si>
    <t>KINKAV</t>
  </si>
  <si>
    <t>C40 H30 N6 O4 Zn</t>
  </si>
  <si>
    <t>C18H14N6[B2]{224} C22H16O4[B2]{225}</t>
  </si>
  <si>
    <t>YEGKOM</t>
  </si>
  <si>
    <t>C4 H6 N8 Zn</t>
  </si>
  <si>
    <t>C2H3N4[B2]{102}</t>
  </si>
  <si>
    <t>NEHZIK</t>
  </si>
  <si>
    <t>C12 H10 N4 O4 Zn</t>
  </si>
  <si>
    <t>C6H5N2O2[B2]{251}</t>
  </si>
  <si>
    <t>PAMVEG</t>
  </si>
  <si>
    <t>C16 H22 N4 O4 Zn</t>
  </si>
  <si>
    <t>C8H10N4[B2]{263} C8H12O4[B2]{264}</t>
  </si>
  <si>
    <t>LENRUS</t>
  </si>
  <si>
    <t>Ag C9 H5 N2 O2 S</t>
  </si>
  <si>
    <t>C9H5N2O2S[K21]{233}</t>
  </si>
  <si>
    <t>A*K21</t>
  </si>
  <si>
    <t>srs SrSi2; 3/10/c1</t>
  </si>
  <si>
    <t>{3.13^2}{3.4.5}2{4.13^2}{4.13^4.15}</t>
  </si>
  <si>
    <t>HAZNON</t>
  </si>
  <si>
    <t>Br4 C24 Cd2 H14 N4 O9</t>
  </si>
  <si>
    <t>C6H3NO2Br[B2]{194} C6H3NO2Br[T3]{194} H2O[M2]{109}</t>
  </si>
  <si>
    <t>A)2*T3)2*B2)2*M2</t>
  </si>
  <si>
    <t>3,6T7</t>
  </si>
  <si>
    <t>HEBKEG</t>
  </si>
  <si>
    <t>C9 Cd Cl H11 N2 O3</t>
  </si>
  <si>
    <t>C9H11N2O3[P201]{195} Cl[M1]{87}</t>
  </si>
  <si>
    <t>A*P201*M1</t>
  </si>
  <si>
    <t>3,3,5T80</t>
  </si>
  <si>
    <t>FAPTIB</t>
  </si>
  <si>
    <t>C18 Cd H13 N3 O4</t>
  </si>
  <si>
    <t>C10H8N2[B2]{82} C8H5NO4[K12]{164}</t>
  </si>
  <si>
    <t>A*K12*B2</t>
  </si>
  <si>
    <t>fet; fsc-3,5-P4/mbm</t>
  </si>
  <si>
    <t>{3.4.5.6^8.8.10^3}{3.4.5}{3.6.7}</t>
  </si>
  <si>
    <t>CUNFOH01</t>
  </si>
  <si>
    <t>C4 Cu2 H6 I N3</t>
  </si>
  <si>
    <t>C4H6N3[T3]{128} I[M4]{129}</t>
  </si>
  <si>
    <t>A)2*M4*T3</t>
  </si>
  <si>
    <t>3,4T164</t>
  </si>
  <si>
    <t>{3.10.11}{3.5.6}2{4^3.5.7^2}2{5.10.13}</t>
  </si>
  <si>
    <t>ZIBGIC</t>
  </si>
  <si>
    <t>C24 H18 N4 O10 Sr</t>
  </si>
  <si>
    <t>Sr</t>
  </si>
  <si>
    <t>C12H9N2O5[T21]{375}</t>
  </si>
  <si>
    <t>A*T21)2</t>
  </si>
  <si>
    <t>scu-3,6-I41/amd</t>
  </si>
  <si>
    <t>{3.8^2}2{3^2.4^6.8^4.10^12.16^4}{3^2.4}4{4.8.10}2</t>
  </si>
  <si>
    <t>SEYDUW</t>
  </si>
  <si>
    <t>C5 H7 N O7 P Y</t>
  </si>
  <si>
    <t>Y</t>
  </si>
  <si>
    <t>C5H7NO7P[G2001]{310}</t>
  </si>
  <si>
    <t>A*G2001</t>
  </si>
  <si>
    <t>YEKXET</t>
  </si>
  <si>
    <t>C26 H14 N4 O12 Zn3</t>
  </si>
  <si>
    <t>C12H6N2O4[G41]{111} CHO2[M2]{149}</t>
  </si>
  <si>
    <t>A)3*G41)2*M2)2</t>
  </si>
  <si>
    <t>4,5,6T64</t>
  </si>
  <si>
    <t>{3.5.6}8{3.9.10}8{3^2.4.5.9^2.10^3.11}2{3^4.4^2.9^2.10^4.11^2.12}</t>
  </si>
  <si>
    <t>TENLIJ</t>
  </si>
  <si>
    <t>C53 H36 N8 O20 Zn4</t>
  </si>
  <si>
    <t>C25H24N4O4[K4]{293} C7H3NO4[K101]{318}</t>
  </si>
  <si>
    <t>A)4*K4*K101)4</t>
  </si>
  <si>
    <t>xux; sqc188</t>
  </si>
  <si>
    <t>{14^6}{3.4^2.8.10^2.14^2.16^2}4{3.4^2}4{3^2.4}8{4.8.10}4</t>
  </si>
  <si>
    <t>XINFUW</t>
  </si>
  <si>
    <t>C8 H4 O4 Zn</t>
  </si>
  <si>
    <t>C8H4O4[K21]{99} C8H4O4[K4]{99}</t>
  </si>
  <si>
    <t>A)2*K4*K21</t>
  </si>
  <si>
    <t>3,3,4,4T28</t>
  </si>
  <si>
    <t>3,3,3,4T51</t>
  </si>
  <si>
    <t>FAPTOH</t>
  </si>
  <si>
    <t>TOHZAS</t>
  </si>
  <si>
    <t>C8 Cd H8 N2 O6</t>
  </si>
  <si>
    <t>A)3*G61*P6*M2</t>
  </si>
  <si>
    <t>AROFET</t>
  </si>
  <si>
    <t>C33 Cd2 H24 O12</t>
  </si>
  <si>
    <t>C33H24O12[O53]{93}</t>
  </si>
  <si>
    <t>A)2*O53</t>
  </si>
  <si>
    <t>4,4,8T24</t>
  </si>
  <si>
    <t>{10^6}{3.10.11}{3.10^2}{3.4.5^2.6^3.7.8.9}{3.5.6}2{3.5^2.6^2.7.10^3.12}{4.5^2}{5.10^2}</t>
  </si>
  <si>
    <t>flu/fluorite; sqc169</t>
  </si>
  <si>
    <t>ODODIW</t>
  </si>
  <si>
    <t>C56 H34 O18 Si2 Zn5</t>
  </si>
  <si>
    <t>C28H16O8Si[O61]{255} HO[M3]{77}</t>
  </si>
  <si>
    <t>A)5*O61)2*M3)2</t>
  </si>
  <si>
    <t>3,3,4,6,7T5</t>
  </si>
  <si>
    <t>{4.10.12}2{4.12^2}2{4.8.10}4{4^2.6}2{4^4.6^2}2{4^6.8^2.10^6.12}{8.10^2.12^3}2</t>
  </si>
  <si>
    <t>RURQEB</t>
  </si>
  <si>
    <t>C28 F8 H12 N18 O8 Zn5</t>
  </si>
  <si>
    <t>C2H2N3[T3]{160} C8O4F4[B2]{302}</t>
  </si>
  <si>
    <t>A)5*T3)6*B2)2</t>
  </si>
  <si>
    <t>3,4,4,6T30</t>
  </si>
  <si>
    <t>{12^3.14^3}2{3.12.13}6{3.6.7}12{6^3.14^3}2{6^6.12^6.14^3}</t>
  </si>
  <si>
    <t>TARWEO</t>
  </si>
  <si>
    <t>C6 Cd H N9</t>
  </si>
  <si>
    <t>C6HN9[K4]{314}</t>
  </si>
  <si>
    <t>hxg-d-4-C2/m</t>
  </si>
  <si>
    <t>{3.10.11}{3.8.9}2{4.8.10^3.16}{4.8.10}</t>
  </si>
  <si>
    <t>flu-3,6-C2/c</t>
  </si>
  <si>
    <t>TARWAK</t>
  </si>
  <si>
    <t>C6 Cu H N9</t>
  </si>
  <si>
    <t>BETGAK</t>
  </si>
  <si>
    <t>C16 H8 La N O6</t>
  </si>
  <si>
    <t>C16H8NO6[G32]{103}</t>
  </si>
  <si>
    <t>A*G32</t>
  </si>
  <si>
    <t>5,5T13</t>
  </si>
  <si>
    <t>{3.10.11}2{3.4.5}{3.4^6.5^3.8.10^3.11}{3.8.9}2{4.8.10}</t>
  </si>
  <si>
    <t>OVICUS</t>
  </si>
  <si>
    <t>C12 H6 N2 O4 S2 Zn</t>
  </si>
  <si>
    <t>C12H6N2O4S2[P5]{261}</t>
  </si>
  <si>
    <t>A*P5</t>
  </si>
  <si>
    <t>fcu-5-Fddd</t>
  </si>
  <si>
    <t>{3.10.11}{3.8.9}2{4.10^2}{4.8.10}{4^6.8.10^3}</t>
  </si>
  <si>
    <t>MOCKEV</t>
  </si>
  <si>
    <t>C8 Cu H3 N O4</t>
  </si>
  <si>
    <t>C16H6N2O8[O8]{212}</t>
  </si>
  <si>
    <t>A)2*O8</t>
  </si>
  <si>
    <t>4,8T24</t>
  </si>
  <si>
    <t>3,3,3,4T50</t>
  </si>
  <si>
    <t>fof; sqc1575</t>
  </si>
  <si>
    <t>LASYOU</t>
  </si>
  <si>
    <t>C8 Cu H3 O4</t>
  </si>
  <si>
    <t>C16H6O8[O8]{230}</t>
  </si>
  <si>
    <t>TOHYUL</t>
  </si>
  <si>
    <t>C12H12N3O9[G61]{324} C12H12N3O9[G8]{324} C3H4O2[B3]{322} C9H8N3O7[K31]{323}</t>
  </si>
  <si>
    <t>A)12*G61)3*G8)4*K31*B3</t>
  </si>
  <si>
    <t>{4^10.6^11}3{4^11.6^15.8^2}{4^11.6^16.8}{4^2.6}{4^4.6^2}{4^7.6^3}2{4^8.6^2}10{4^9.6^18.8}2</t>
  </si>
  <si>
    <t>{3.10.11}2{3.11.12}2{3.11^2}18{3.4.5}{3.4^3.5^2.6^3.7^2.8^4}3{3.4^4.5^3.6^3.7^4}{3.5.6}3{3.9.10}3{4.10.11}{4.11.13}{4.11^2}5{4.5.7}11{4.5^4.6.7.8^2.9}3{4.9.10}{4^2.5^4.7^2.8^2}{4^2.6}{4^4.5^2.7^4}4{5.10.11}{5.11.14}{5.11^2}7{5.9.11}2</t>
  </si>
  <si>
    <t>WIDZOA</t>
  </si>
  <si>
    <t>C18 Cd H18 N4 O4</t>
  </si>
  <si>
    <t>C14H14N4[B2]{340} C4H4O4[K12]{341}</t>
  </si>
  <si>
    <t>ANUGIA</t>
  </si>
  <si>
    <t>C14 Cu H7 O4</t>
  </si>
  <si>
    <t>C28H14O8[O8]{91}</t>
  </si>
  <si>
    <t>KEFBEE</t>
  </si>
  <si>
    <t>C9 H3 O4 Zn</t>
  </si>
  <si>
    <t>C18H6O8[O8]{221}</t>
  </si>
  <si>
    <t>WIFBAQ</t>
  </si>
  <si>
    <t>C14H14N4[B2]{342} C4H4O4[K12]{341}</t>
  </si>
  <si>
    <t>3,5T3</t>
  </si>
  <si>
    <t>{3.4.5.6^6.7.8.9^2.10^2}{3.4.5}{3.6.7}</t>
  </si>
  <si>
    <t>rob</t>
  </si>
  <si>
    <t>GITWIQ</t>
  </si>
  <si>
    <t>C6 H4 N6 O4 Zn</t>
  </si>
  <si>
    <t>C3H2N3O2[B2]{184}</t>
  </si>
  <si>
    <t>frl/Ferey ladder</t>
  </si>
  <si>
    <t>LUFQUZ02</t>
  </si>
  <si>
    <t>C8 Fe H4 N6 Ni</t>
  </si>
  <si>
    <t>Fe Ni</t>
  </si>
  <si>
    <t>C4H4N2[B2]{236} CN[B2]{170}</t>
  </si>
  <si>
    <t>A)2*B2)5</t>
  </si>
  <si>
    <t>fsc; sqc11</t>
  </si>
  <si>
    <t>RURPEA</t>
  </si>
  <si>
    <t>C8 Fe H4 N6 Pt</t>
  </si>
  <si>
    <t>Fe Pt</t>
  </si>
  <si>
    <t>FUNBEW</t>
  </si>
  <si>
    <t>Br C22 H12 N O4 Zn</t>
  </si>
  <si>
    <t>C10H8N2[B2]{82} C34H16O8Br2[O8]{173}</t>
  </si>
  <si>
    <t>5,8T16</t>
  </si>
  <si>
    <t>{4.10^2}4{4^6.12^4}</t>
  </si>
  <si>
    <t>FUNBAS</t>
  </si>
  <si>
    <t>C22 H13 N O4 Zn</t>
  </si>
  <si>
    <t>C10H8N2[B2]{82} C34H18O8[O8]{172}</t>
  </si>
  <si>
    <t>FUNBOG</t>
  </si>
  <si>
    <t>Br C22 H12 N2 O4 Zn</t>
  </si>
  <si>
    <t>C10H8N4[B2]{174} C34H16O8Br2[O8]{173}</t>
  </si>
  <si>
    <t>FUNBIA</t>
  </si>
  <si>
    <t>C22 H13 N2 O4 Zn</t>
  </si>
  <si>
    <t>C10H8N4[B2]{174} C34H18O8[O8]{172}</t>
  </si>
  <si>
    <t>FUNCEX</t>
  </si>
  <si>
    <t>Br C23 H12 N3 O4 Zn</t>
  </si>
  <si>
    <t>C12H8N6[B2]{175} C34H16O8Br2[O8]{173}</t>
  </si>
  <si>
    <t>FUNCAT</t>
  </si>
  <si>
    <t>C23 H13 N3 O4 Zn</t>
  </si>
  <si>
    <t>C12H8N6[B2]{175} C34H18O8[O8]{172}</t>
  </si>
  <si>
    <t>WEMNAF</t>
  </si>
  <si>
    <t>C28 H26 N18 O12 S2 Zn3</t>
  </si>
  <si>
    <t>C22H22N15[P5]{338} C24H24N18[G6]{339} C2H2N3[M1]{160} C4H2O4[K22]{287} O4S[B2]{182}</t>
  </si>
  <si>
    <t>A)6*G6*P5*K22)2*B2)4*M1</t>
  </si>
  <si>
    <t>{3.4.5^2.6^2.7^2.8.9}{3.5.6}{3^2.4.5.6.7}{3^2.4.5^2.6^3.7^4.8^2.9}{3^2.4^2.5.6}2{3^2.8^4}2{3^3.4.5.6^3.7^4.8^2.9}{3^4.4^2.6^2.7^4.8^2.9}</t>
  </si>
  <si>
    <t>{3.14^2}4{3^2.4.5.7.8^3.9^2.10^2.11^2.12}{3^2.4.7.8.9}{3^2.4^2.5.6.7.8.9.10}{3^2.4^2.5.6^2.8.9.10}2{3^2.4^2.5^2.8^2.9^2.10^2.11^2.12}{3^2.4}4{4.5.6}{4.5.7}{4.6.7}{4.6.8}2{4.6^2}{5.6.8}{5.7.8}2{6.7.8}{6^2.8}</t>
  </si>
  <si>
    <t>XUGSEY</t>
  </si>
  <si>
    <t>C76 F10 H34 N6 O8 Zn3</t>
  </si>
  <si>
    <t>C34H18O8[O8]{172} C42H16N6F10[G2001]{359}</t>
  </si>
  <si>
    <t>A)3*O8*G2001</t>
  </si>
  <si>
    <t>{3.5.6}8{3.6.7}4{4.10^2}8{4^6.24^4}2{5^2.6^2.8^2}{6.24^2}2</t>
  </si>
  <si>
    <t>HOWPOZ</t>
  </si>
  <si>
    <t>C10 Cd H9 N3 O4</t>
  </si>
  <si>
    <t>C6H12N4[B2]{88} C7H3NO4[P12]{138}</t>
  </si>
  <si>
    <t>A)2*P12)2*B2</t>
  </si>
  <si>
    <t>fsc-3,4-Pbcn-2</t>
  </si>
  <si>
    <t>{3.9^2}3{3^3.12.13^2}{3^3}{9^3.12^2.15}</t>
  </si>
  <si>
    <t>YUKBIP01</t>
  </si>
  <si>
    <t>Al2 C3 H9 O9 P3</t>
  </si>
  <si>
    <t>CH3O3P[T3]{370}</t>
  </si>
  <si>
    <t>A)2*T3)3</t>
  </si>
  <si>
    <t>3,3,4,6T9</t>
  </si>
  <si>
    <t>gfy; UCl3</t>
  </si>
  <si>
    <t>HEKTUO</t>
  </si>
  <si>
    <t>C30 Cd3 H14 O12</t>
  </si>
  <si>
    <t>C15H7O6[G42]{196}</t>
  </si>
  <si>
    <t>A)3*G42)2</t>
  </si>
  <si>
    <t>4,4,6T38</t>
  </si>
  <si>
    <t>{3.12.13}8{3.12^2}2{3.4.5}4{3^2.4^2.5^2.12.13^3.14^5}2{4.12^2}2{4^2.12^2.13.14}</t>
  </si>
  <si>
    <t>QEKLID</t>
  </si>
  <si>
    <t>C15H7O6[G51]{196}</t>
  </si>
  <si>
    <t>A)3*G51)2</t>
  </si>
  <si>
    <t>4,4,6T24</t>
  </si>
  <si>
    <t>{3.10.11}6{3.10^2}2{3.4.5}2{3.4^2.5.10^2.11.12^2.13}2{4.10.12}4{4^2.12^2.13.14}</t>
  </si>
  <si>
    <t>CATART03</t>
  </si>
  <si>
    <t>C4 Ca H4 O6</t>
  </si>
  <si>
    <t>C4H4O6[G22]{114}</t>
  </si>
  <si>
    <t>{3.6.7}4{3^2.6^2.7^2.10^3.11^5.12}</t>
  </si>
  <si>
    <t>lcy; 6/3/c1</t>
  </si>
  <si>
    <t>VAGTUU</t>
  </si>
  <si>
    <t>C36 H18 O13 Zn4</t>
  </si>
  <si>
    <t>C12H6O4[K4]{332} O[M4]{125}</t>
  </si>
  <si>
    <t>A)4*K4)3*M4</t>
  </si>
  <si>
    <t>4,4,4,4T10</t>
  </si>
  <si>
    <t>{4.9.11}6{4^3.6^3}4{4^6}</t>
  </si>
  <si>
    <t>QEKLID01</t>
  </si>
  <si>
    <t>SAMLAV02</t>
  </si>
  <si>
    <t>C12 Cd H7 N3 O6</t>
  </si>
  <si>
    <t>C4H4N2[B2]{236} C8H3NO6[K12]{308}</t>
  </si>
  <si>
    <t>XINWUO</t>
  </si>
  <si>
    <t>C3 H4 N3 Zn</t>
  </si>
  <si>
    <t>C3H4N3[T3]{357}</t>
  </si>
  <si>
    <t>lvt-a; 3/4/t3</t>
  </si>
  <si>
    <t>{3.12.13}{3.6.7}2{6.12.15}</t>
  </si>
  <si>
    <t>lvt, Net #97; 4/4/t1; sqc176</t>
  </si>
  <si>
    <t>QUQPIC</t>
  </si>
  <si>
    <t>C24 Cd H14 N6</t>
  </si>
  <si>
    <t>C12H10N2[B2]{135} C12H4N4[K4]{163}</t>
  </si>
  <si>
    <t>A*K4*B2</t>
  </si>
  <si>
    <t>mcn; cai-3,6-P4/mbm</t>
  </si>
  <si>
    <t>KEWZOD</t>
  </si>
  <si>
    <t>C19 H11 N2 O4 Zn</t>
  </si>
  <si>
    <t>C10H8N2[B2]{82} C18H6O8[G6]{221}</t>
  </si>
  <si>
    <t>A)2*G6*B2)2</t>
  </si>
  <si>
    <t>yav</t>
  </si>
  <si>
    <t>{3.10^2}3{4.10^2}{4.6^4.8.10^4}</t>
  </si>
  <si>
    <t>SAMLAV03</t>
  </si>
  <si>
    <t>AVAQIX</t>
  </si>
  <si>
    <t>C12 Cd H8 N2 O4</t>
  </si>
  <si>
    <t>C6H4NO2[T11]{95}</t>
  </si>
  <si>
    <t>ECAHAT</t>
  </si>
  <si>
    <t>C30 H24 N2 O4 Zn</t>
  </si>
  <si>
    <t>C15H12NO2[T11]{151}</t>
  </si>
  <si>
    <t>nbo NbO; 4/6/c2; sqc35</t>
  </si>
  <si>
    <t>PASTOU</t>
  </si>
  <si>
    <t>C10 Cd Cl H8 N5</t>
  </si>
  <si>
    <t>C10H8N5[T11]{268} Cl[M2]{87}</t>
  </si>
  <si>
    <t>A*T11*M2</t>
  </si>
  <si>
    <t>etb; 3/8/h1; sqc327</t>
  </si>
  <si>
    <t>{3.20^2}{3.20^5}{3^2.4}2</t>
  </si>
  <si>
    <t>ECODEG</t>
  </si>
  <si>
    <t>CIGYAU</t>
  </si>
  <si>
    <t>C29 Cu4 H24 N8 O4 S4</t>
  </si>
  <si>
    <t>C25H24N4O4[K4]{120} CNS[B3]{121}</t>
  </si>
  <si>
    <t>A)4*K4*B3)4</t>
  </si>
  <si>
    <t>3,4,4T178</t>
  </si>
  <si>
    <t>YUBFOR</t>
  </si>
  <si>
    <t>C4 H6 N3 Zn</t>
  </si>
  <si>
    <t>C4H6N3[T3]{128}</t>
  </si>
  <si>
    <t>nbo-a; 3/4/c1; sqc3059</t>
  </si>
  <si>
    <t>{3.18^2}{3.6.7}2{6.18^2}</t>
  </si>
  <si>
    <t>VARRIP</t>
  </si>
  <si>
    <t>C12 H12 La O15 Y</t>
  </si>
  <si>
    <t>La Y</t>
  </si>
  <si>
    <t>C4H4O5[P201]{147}</t>
  </si>
  <si>
    <t>A)2*P201)3</t>
  </si>
  <si>
    <t>jjt; 3,3,6T1</t>
  </si>
  <si>
    <t>{3.8^2}6{3^2.4}3{3^6.4^3.8^9.9^12.10^6}{8^9.12^6}</t>
  </si>
  <si>
    <t>nia</t>
  </si>
  <si>
    <t>IJENER</t>
  </si>
  <si>
    <t>Ag C6 H6 O2 S2</t>
  </si>
  <si>
    <t>C12H12O4S4[O42]{206}</t>
  </si>
  <si>
    <t>A)2*O42</t>
  </si>
  <si>
    <t>fit-3,6-P42/ncm</t>
  </si>
  <si>
    <t>{3.4.10^2.11^2}{3.6.7}2{4.10^2}{6.10.13}</t>
  </si>
  <si>
    <t>DEYDOA</t>
  </si>
  <si>
    <t>C10 Cd H16 N6 Ni</t>
  </si>
  <si>
    <t>Cd Ni</t>
  </si>
  <si>
    <t>C6H16N2[B2]{378} CN[B2]{170}</t>
  </si>
  <si>
    <t>GIFKIP</t>
  </si>
  <si>
    <t>MOYYEF</t>
  </si>
  <si>
    <t>C14 Cu H8 O4</t>
  </si>
  <si>
    <t>C14H8O4[K4]{247}</t>
  </si>
  <si>
    <t>4,4T69</t>
  </si>
  <si>
    <t>{4.18^2}2{4^6}</t>
  </si>
  <si>
    <t>MOYYIJ</t>
  </si>
  <si>
    <t>4,4T74</t>
  </si>
  <si>
    <t>3,4T20</t>
  </si>
  <si>
    <t>NUTQAV</t>
  </si>
  <si>
    <t>C9 Cu H3 O4</t>
  </si>
  <si>
    <t>YUGLES</t>
  </si>
  <si>
    <t>NUTQEZ</t>
  </si>
  <si>
    <t>{3.17^2}3{4.17^2}2{4^6}</t>
  </si>
  <si>
    <t>fog; sqc1572</t>
  </si>
  <si>
    <t>DEGJIK</t>
  </si>
  <si>
    <t>C6 Cu H4 N5</t>
  </si>
  <si>
    <t>C6H4N5[K4]{137}</t>
  </si>
  <si>
    <t>{4.10^2}{4.6.8}2{4.6^2}{6^2.10^3.12}</t>
  </si>
  <si>
    <t>IBUDOZ</t>
  </si>
  <si>
    <t>BAEDTA01</t>
  </si>
  <si>
    <t>Ba C5 H6 N O4</t>
  </si>
  <si>
    <t>C10H12N2O8[D620001]{97}</t>
  </si>
  <si>
    <t>A)2*D620001</t>
  </si>
  <si>
    <t>{4^13.6^2}{4^19.6^15.8^2}{4^3}</t>
  </si>
  <si>
    <t>{3.4^2.5^2.6}2{3.4^6.5^5.6^4.7^6.8^3.9^3}{4.5.7}{4.7^2}{4^2.5}2{4^2.6}6{4^4.5.6^2.7^8.8^5.9^4.10^3.11}</t>
  </si>
  <si>
    <t>NALWOO</t>
  </si>
  <si>
    <t>Ba C27 H16 O6</t>
  </si>
  <si>
    <t>C27H16O6[P42]{248}</t>
  </si>
  <si>
    <t>A*P42</t>
  </si>
  <si>
    <t>sol; 6/4/o4</t>
  </si>
  <si>
    <t>{3.10.11}2{3.11^2}2{3.4.5}{3.4^7.5^2.6^4.7.8^4.9^2.10^2.12^4.13}{4.10^2}{4^2.6}2</t>
  </si>
  <si>
    <t>FUSWIA</t>
  </si>
  <si>
    <t>C24 Cl2 Cu3 H16 N20</t>
  </si>
  <si>
    <t>C6H4N5[T3]{137} Cl[M2]{87}</t>
  </si>
  <si>
    <t>A)3*T3)4*M2)2</t>
  </si>
  <si>
    <t>3,5,6T10</t>
  </si>
  <si>
    <t>{3.12^2}4{3.4.5}8{4^2.6.12^3.13^2.14^2}2{4^4.6^2.12^2.13^4.14.15^2}</t>
  </si>
  <si>
    <t>JAVNIE</t>
  </si>
  <si>
    <t>ZEDRAD</t>
  </si>
  <si>
    <t>Ba C3 H O4 S</t>
  </si>
  <si>
    <t>C6H2O8S2[O08]{372}</t>
  </si>
  <si>
    <t>A)2*O08</t>
  </si>
  <si>
    <t>{4.6.8}2{4.6^2}{4^2.6^3.8}{4^2.6}2{4^3}{4^6.6^8.8^8.10^6}</t>
  </si>
  <si>
    <t>FEZREJ</t>
  </si>
  <si>
    <t>Ba2 C16 Cd H8 N2 O14</t>
  </si>
  <si>
    <t>Ba Cd</t>
  </si>
  <si>
    <t>C8H4O4[K41]{99} NO3[T02]{153}</t>
  </si>
  <si>
    <t>A)3*K41)2*T02)2</t>
  </si>
  <si>
    <t>{3.4^4.5^3.7^2}2{3^2.4^3.5^4.6}2{4^5.6}</t>
  </si>
  <si>
    <t>{3.4.5}2{3.6.7}2{3^2.4.5^2.6^4.7^2.8^2.9^4.12^4}2{3^2.4^2.5^5.6^2.7.8^2.9}{3^2.4}4{4.5.6}2{5.6.9}2</t>
  </si>
  <si>
    <t>VAPFOJ</t>
  </si>
  <si>
    <t>Ba C14 H6 N4 O4 Pt</t>
  </si>
  <si>
    <t>Ba Pt</t>
  </si>
  <si>
    <t>C12H6N2O4[G23]{333} CN[B2]{170}</t>
  </si>
  <si>
    <t>A)2*G23*B2)2</t>
  </si>
  <si>
    <t>{4.5.6}{4^3.5^2.6^4.7}{4^4.5^2.6^5.7^4}</t>
  </si>
  <si>
    <t>{3.5.6}4{3.8.9}{3.9.10}{4.9.10}{4^2.6}2{4^3.6^2.8^7.9.10^6.12^2}{5.8^3.10^2}</t>
  </si>
  <si>
    <t>KIXXOG</t>
  </si>
  <si>
    <t>C12 Ca H6 O4</t>
  </si>
  <si>
    <t>C12H6O4[K41]{226}</t>
  </si>
  <si>
    <t>A*K41</t>
  </si>
  <si>
    <t>5,5T2</t>
  </si>
  <si>
    <t>{4.10^2}2{4^2.6}2{4^7.6^4.8^4}</t>
  </si>
  <si>
    <t>FIQCEN</t>
  </si>
  <si>
    <t>C6 Cu H2 O4</t>
  </si>
  <si>
    <t>C9H3O6[G6]{158}</t>
  </si>
  <si>
    <t>A)3*G6)2</t>
  </si>
  <si>
    <t>4,6T4</t>
  </si>
  <si>
    <t>3,3,4T145</t>
  </si>
  <si>
    <t>tbo/twisted boracite</t>
  </si>
  <si>
    <t>XAMDUM07</t>
  </si>
  <si>
    <t>BUVXOG</t>
  </si>
  <si>
    <t>C24 Fe H16 N10</t>
  </si>
  <si>
    <t>Fe</t>
  </si>
  <si>
    <t>C12H8N5[T11]{112}</t>
  </si>
  <si>
    <t>{3.18^2}2{3^2.18^8.24^5}{3^2.4}4</t>
  </si>
  <si>
    <t>BUVYEX</t>
  </si>
  <si>
    <t>XENKIM</t>
  </si>
  <si>
    <t>C15 Ca H5 N O6</t>
  </si>
  <si>
    <t>C30H10N2O12[O44]{351}</t>
  </si>
  <si>
    <t>A)2*O44</t>
  </si>
  <si>
    <t>mgc/MgCu2 ;F d -3 m-&gt;I 41 2 2 (1/2a-1/2b,1/2a+1/2b,c; 3/8,3/8,3/8);Bond sets: 2,3:mgc</t>
  </si>
  <si>
    <t>{3.26^2}{3.4.5}2{3.9.10}4{3^2.4^2.5^2.9^3.10^3.11^2.12}{4.26^2}{4^2.6}2{4^3}</t>
  </si>
  <si>
    <t>FIRVEH</t>
  </si>
  <si>
    <t>C4 Ca O4</t>
  </si>
  <si>
    <t>C4O4[K41]{169}</t>
  </si>
  <si>
    <t>{4^3.6^5.8^2}{4^6.6^4}</t>
  </si>
  <si>
    <t>{4.5.7}6{4^2.5^5.7^2.8^2.9.10^2.11}</t>
  </si>
  <si>
    <t>AMUCOB</t>
  </si>
  <si>
    <t>C5 Ca H6 O4</t>
  </si>
  <si>
    <t>C5H6O4[K51]{90}</t>
  </si>
  <si>
    <t>A*K51</t>
  </si>
  <si>
    <t>{4^11.6^4}{4^12.6^3}</t>
  </si>
  <si>
    <t>{4.5.7}{4.7.8}{4^2.6}2{4^4.5^4.6^2.7^5.8^3.9^3}{5.7.8}</t>
  </si>
  <si>
    <t>ISEQIH</t>
  </si>
  <si>
    <t>C12 Ca3 H10 O14</t>
  </si>
  <si>
    <t>C6H5O7[H421]{385}</t>
  </si>
  <si>
    <t>A)3*H421)2</t>
  </si>
  <si>
    <t>{4^11.6^9.8}2{4^4.6^2}{4^8.6^2}2</t>
  </si>
  <si>
    <t>{3.10^2}2{3.4.5}2{3^2.4^2.5^2.10^7.11^2}{4.5.7}2{4^2.5}2{4^2.6.10^2.11}2{4^2.6}4{4^3}2{4^6.5^4.6^5.7^4.8^6.9^2.10}2</t>
  </si>
  <si>
    <t>IQUNAJ</t>
  </si>
  <si>
    <t>C4 K O8 Y</t>
  </si>
  <si>
    <t>K Y</t>
  </si>
  <si>
    <t>C2O4[K22]{98}</t>
  </si>
  <si>
    <t>A*K22</t>
  </si>
  <si>
    <t>4,4,4T12</t>
  </si>
  <si>
    <t>{4^2.10^4}{4^2.6}8{4^6.6^4.8^2.10^8.12^8}</t>
  </si>
  <si>
    <t>IQUNAJ01</t>
  </si>
  <si>
    <t>NOCKUM</t>
  </si>
  <si>
    <t>C8 Ca H4 O4</t>
  </si>
  <si>
    <t>C8H4O4[K22]{78} C8H4O4[K41]{78}</t>
  </si>
  <si>
    <t>A)3*K41)2*K22</t>
  </si>
  <si>
    <t>4,4,5,6T4</t>
  </si>
  <si>
    <t>{3.12^2}2{3.4.5}2{3.4^5.5^2.6^3.7.8^2.9}2{4.8.10}4{4^2.6}4{4^6.8^2.10^6.12}</t>
  </si>
  <si>
    <t>TECTUS</t>
  </si>
  <si>
    <t>C6 Ca H2 O4</t>
  </si>
  <si>
    <t>C9H3O6[G33]{158}</t>
  </si>
  <si>
    <t>A)3*G33)2</t>
  </si>
  <si>
    <t>{4^4.6^2}2{4^5.6^2.8^8}2{4^5.6}</t>
  </si>
  <si>
    <t>{3.14.15}4{3.4.5}6{3.9.10}8{3^3.4^2.5^3.6.9^2.10^4.11^4.12^2}2{4^2.9^3.10}</t>
  </si>
  <si>
    <t>XUNHAQ</t>
  </si>
  <si>
    <t>C6 H4 Li N O2</t>
  </si>
  <si>
    <t>Li</t>
  </si>
  <si>
    <t>C6H4NO2[T4]{95}</t>
  </si>
  <si>
    <t>A*T4</t>
  </si>
  <si>
    <t>XUNGUJ</t>
  </si>
  <si>
    <t>EKOPOK</t>
  </si>
  <si>
    <t>C16 Ca Cd H8 O10</t>
  </si>
  <si>
    <t>Ca Cd</t>
  </si>
  <si>
    <t>C8H4O5[K22]{154}</t>
  </si>
  <si>
    <t>{3.12^2}4{3.4.5}4{3^4.4^2.5^4.6^2.12^12.13^4}{4^2.12^4}</t>
  </si>
  <si>
    <t>CEHZAR01</t>
  </si>
  <si>
    <t>Br2 C4 Cd H10 N2</t>
  </si>
  <si>
    <t>Br[M2]{118} C4H10N2[B2]{117}</t>
  </si>
  <si>
    <t>A*B2*M2)2</t>
  </si>
  <si>
    <t>NEVJEF</t>
  </si>
  <si>
    <t>C17 Cd2 H11 N2 O8</t>
  </si>
  <si>
    <t>C10H8N2[B2]{82} C12H7NO8[O0301]{252} C12H7NO8[O2301]{252}</t>
  </si>
  <si>
    <t>A)4*O2301*O0301*B2</t>
  </si>
  <si>
    <t>3,3,4,4,6T24</t>
  </si>
  <si>
    <t>{3.10.11}{3.10^2.11.12.13.14^2.15.18}{3.12.13}{3.4.5.6.7.8}{3.4.5}2{3.4^2.6^2.7.8.9.10.11}{3.6.7}7{3.6^2}{3.8.9}{3^2.4.5.6^2.7^2.8^3.9^2.12.13}{4.6.8}{4.6^2.8.9.10^3.11.12}{4^2.6}3</t>
  </si>
  <si>
    <t>ELAFUT</t>
  </si>
  <si>
    <t>C12 Cd H12 N2 O6 S2</t>
  </si>
  <si>
    <t>C10H8N2[B2]{82} C2H4O6S2[K4]{379}</t>
  </si>
  <si>
    <t>sqc27</t>
  </si>
  <si>
    <t>XUNGOD</t>
  </si>
  <si>
    <t>3,3,4T36</t>
  </si>
  <si>
    <t>DUXZIG01</t>
  </si>
  <si>
    <t>C4 N4 Ni Zn</t>
  </si>
  <si>
    <t>Ni Zn</t>
  </si>
  <si>
    <t>SETFUT</t>
  </si>
  <si>
    <t>C12 Cd H6 O4</t>
  </si>
  <si>
    <t>EBEMEF</t>
  </si>
  <si>
    <t>IXODUV</t>
  </si>
  <si>
    <t>C8 H4 O5 V</t>
  </si>
  <si>
    <t>V</t>
  </si>
  <si>
    <t>C8H4O4[K4]{78} O[M2]{125}</t>
  </si>
  <si>
    <t>IXOFAD</t>
  </si>
  <si>
    <t>VUQKUO</t>
  </si>
  <si>
    <t>C16 Cd Cl2 H20 N7 O2 P</t>
  </si>
  <si>
    <t>C16H20N7O2P[B2]{335} Cl[M2]{87}</t>
  </si>
  <si>
    <t>VUQKOI</t>
  </si>
  <si>
    <t>C32 Cd3 Cl6 H40 N14 O4 P2</t>
  </si>
  <si>
    <t>C16H20N7O2P[B2]{335} Cl[M2]{87} Cl[M3]{87}</t>
  </si>
  <si>
    <t>A)3*M3*M2)5*B2)2</t>
  </si>
  <si>
    <t>3,4,5,5T25</t>
  </si>
  <si>
    <t>OFODAP</t>
  </si>
  <si>
    <t>C8 Cd H3 N O4</t>
  </si>
  <si>
    <t>C16H6N2O8[H52]{212} C16H6N2O8[O62]{212} C16H6N2O7[H42]{389} O[M2]{125}</t>
  </si>
  <si>
    <t>A)8*O62*H52)2*H42*M2</t>
  </si>
  <si>
    <t>{4.5^2.6^2.7}{4.5^2}{4^2.6}{4^3.6^3}2{4^4.5.6}3{4^4.6^9.7.8}{4^5.5.6^12.7.8^2}{4^5.5^3.6^9.7^2.8^2}{4^8.5^2.6^13.7^2.8^3}</t>
  </si>
  <si>
    <t>{3.13.14}7{3.7.8}2{3.8.9}8{3.9.10}4{5.7.9}{5.8.10}{5.8.11}3{5.9.11}{5.9^2.11.12^2}{5.9^2}2{5^2.7.8.9.10}{5^2.7}{5^2.8.9^2.12}{5^2.8^2.10.11}{5^2.8^2.11^2}{5^2.8}3{7.13.14}{7.9^2.10^2.12}{8.9.10}2</t>
  </si>
  <si>
    <t>QARTEK</t>
  </si>
  <si>
    <t>C20 Cd Cl F2 H16 N3 O3</t>
  </si>
  <si>
    <t>C20H16N3O3F2[T21]{279} Cl[M2]{87}</t>
  </si>
  <si>
    <t>A*T21*M2</t>
  </si>
  <si>
    <t>dmc</t>
  </si>
  <si>
    <t>{3.13^2}{3.4.5}2{4^2.6.13^6.15}{4^2.6}3</t>
  </si>
  <si>
    <t>ZASJAG</t>
  </si>
  <si>
    <t>C24 Cd H14 N2 O4</t>
  </si>
  <si>
    <t>C24H14N2O4[P41]{371}</t>
  </si>
  <si>
    <t>A*P41</t>
  </si>
  <si>
    <t>vma; SP: acs-5-C2/c</t>
  </si>
  <si>
    <t>{3.10^2}4{3.4.5}{3.4^2.5.10^6.11^2.12^2.13}{4.10^2}</t>
  </si>
  <si>
    <t>PAPXUB</t>
  </si>
  <si>
    <t>C28 Cd H22 N6 O2 S2</t>
  </si>
  <si>
    <t>C26H22N4O2[B2]{265} CNS[B2]{121}</t>
  </si>
  <si>
    <t>A*B2)3</t>
  </si>
  <si>
    <t>XEQRAO</t>
  </si>
  <si>
    <t>C28 Cd H16 O4</t>
  </si>
  <si>
    <t>C28H16O4[K22]{352}</t>
  </si>
  <si>
    <t>{3.12^2}2{3.4.5}2{3^2.4^2.5^2.12^7.13^2}</t>
  </si>
  <si>
    <t>QUNMUI</t>
  </si>
  <si>
    <t>C4 Cd H4 N6</t>
  </si>
  <si>
    <t>LIHSEB</t>
  </si>
  <si>
    <t>C6 Cd2 H6 I N9</t>
  </si>
  <si>
    <t>C2H2N3[T3]{160} I[M1]{129}</t>
  </si>
  <si>
    <t>A)2*T3)3*M1</t>
  </si>
  <si>
    <t>tsa</t>
  </si>
  <si>
    <t>{12^3}{3.12^2}3{3.6.7}6{6^6.12^6.15^3}</t>
  </si>
  <si>
    <t>YARYOF</t>
  </si>
  <si>
    <t>C3 Cd H4 N3</t>
  </si>
  <si>
    <t>C2H8N2[B2]{366} CN[B2]{170}</t>
  </si>
  <si>
    <t>RIVDEF</t>
  </si>
  <si>
    <t>B C8 Cd H12 N3 O4</t>
  </si>
  <si>
    <t>C4H12O4B[K02]{303} C4N3[T3]{304}</t>
  </si>
  <si>
    <t>A*K02*T3</t>
  </si>
  <si>
    <t>3,5T9</t>
  </si>
  <si>
    <t>WABTOK</t>
  </si>
  <si>
    <t>C4 Cd3 Cl6 H8 O2</t>
  </si>
  <si>
    <t>C4H8O2[B2]{336} Cl[M2]{87}</t>
  </si>
  <si>
    <t>A)3*B2*M2)6</t>
  </si>
  <si>
    <t>ths ThSi2; 3/10/t4</t>
  </si>
  <si>
    <t>UXEQOE</t>
  </si>
  <si>
    <t>C20 Cd5 H6 N8 O16</t>
  </si>
  <si>
    <t>C5H2N2O4[K22]{180} C5HN2O4[G23]{181}</t>
  </si>
  <si>
    <t>A)5*G23)2*K22)2</t>
  </si>
  <si>
    <t>4,4,5T14</t>
  </si>
  <si>
    <t>{4.5.7}8{4.5^2}4{4^2.6}12{4^3.5.6.7.8^2.10^5.12^2}4{5^2.8^2.11^2}{5^2.8}4</t>
  </si>
  <si>
    <t>GAYFUJ</t>
  </si>
  <si>
    <t>C6 Cd H4 N4</t>
  </si>
  <si>
    <t>C6H4N4[K4]{178}</t>
  </si>
  <si>
    <t>uog; 4/4/h4</t>
  </si>
  <si>
    <t>{3.15^2}2{3.6.7}4{6^2.15^3.18}</t>
  </si>
  <si>
    <t>GIMSIG</t>
  </si>
  <si>
    <t>C12 Cd2 H8 N2 O8 S</t>
  </si>
  <si>
    <t>C6H4NO2[T11]{95} O4S[K4]{182}</t>
  </si>
  <si>
    <t>A)2*K4*T11)2</t>
  </si>
  <si>
    <t>sod/SOD; 4/4/c1; sqc970</t>
  </si>
  <si>
    <t>QUGNOV</t>
  </si>
  <si>
    <t>C12 Cd H8 N2 O6</t>
  </si>
  <si>
    <t>C6H4NO3[B3]{291}</t>
  </si>
  <si>
    <t>A*B3)2</t>
  </si>
  <si>
    <t>HUHJAW</t>
  </si>
  <si>
    <t>C12 Cd3 Cl2 H16 N16</t>
  </si>
  <si>
    <t>C6H8N8[G6]{200} Cl[M2]{87}</t>
  </si>
  <si>
    <t>A)3*G6)2*M2)2</t>
  </si>
  <si>
    <t>4,6,6T29</t>
  </si>
  <si>
    <t>{4.9^2}8{4^2.6}8{4^4.6^2.9^4.11^5}2{9^2.10^2.13^2}</t>
  </si>
  <si>
    <t>ICEGED</t>
  </si>
  <si>
    <t>C8 Cd H4 N8</t>
  </si>
  <si>
    <t>C8H4N8[G6]{110} C8H4N8[K4]{110}</t>
  </si>
  <si>
    <t>A)3*G6*K4)2</t>
  </si>
  <si>
    <t>{4^2.6^3.8}2{4^4.6^2}2{4^4.6^4.8^5.10^2}{4^6.6^6.8^3}</t>
  </si>
  <si>
    <t>{3.15^2}4{3.6.7}8{4.15^2}2{4.6.8}4{4.6^2}2{6^4.10^2}2{6^6.15^6.16.18^2}</t>
  </si>
  <si>
    <t>LAGWEX</t>
  </si>
  <si>
    <t>C8 Cd H4 O4</t>
  </si>
  <si>
    <t>NASCIV</t>
  </si>
  <si>
    <t>C7 Cd2 H5 N12 O2</t>
  </si>
  <si>
    <t>C8H4O4[K4]{78} CHN4[K4]{250} CHN4[T3]{250}</t>
  </si>
  <si>
    <t>A)4*K4)3*T3)4</t>
  </si>
  <si>
    <t>3,4,4,6T54</t>
  </si>
  <si>
    <t>{3.6.7}4{3.9^2}2{4.5.6}2{4.5.7}2{5.11^2}{5^2.6^4.9^5.10.11.12^2}2</t>
  </si>
  <si>
    <t>EQIWAD</t>
  </si>
  <si>
    <t>As2 C16 Cd H18 N2 O10</t>
  </si>
  <si>
    <t>C8H9NO5As[T3]{156}</t>
  </si>
  <si>
    <t>A*T3)2</t>
  </si>
  <si>
    <t>rtl rutile 3,6-conn</t>
  </si>
  <si>
    <t>QUJFUX</t>
  </si>
  <si>
    <t>C18 Cd3 H6 N4 O8</t>
  </si>
  <si>
    <t>C9H3N2O4[G23]{292} C9H3N2O4[G32]{292} C9H3N2O4[P22]{292}</t>
  </si>
  <si>
    <t>A)24*G32)14*G23*P22</t>
  </si>
  <si>
    <t>{4.6.8}16{4.6^2.8^3}{4.6^4.8}{4.6^5.8^4}{4.8^2}{4^2.6^2.8^2}6{4^2.6^3.8^5}2{4^2.6^5.8^3}12</t>
  </si>
  <si>
    <t>{3.5.6}2{3.5.7.9.14^3.15^3}{3.6.7.8.11.12^3.14.15}{3.6.7^2.8.10.11.12.14.15}13{3.6.7}28{3.7.8.10.11.14}{3.7.8}2{3.7^2}2{3.7^3.8.11^2.12.14.15}{4.10.12}{4.12^2}{4.5.7}2{4.6.8}28{4.7.9}32{4^2.6}32{6.7.10}13{6.7.11}{7^2.10.14^3}{7^2.10^2.14.15}{7^2.10^2.14^2}5</t>
  </si>
  <si>
    <t>ULOGIL</t>
  </si>
  <si>
    <t>C6 Cd H2 O4</t>
  </si>
  <si>
    <t>C9H3O6[G42]{162}</t>
  </si>
  <si>
    <t>4,4,6T18</t>
  </si>
  <si>
    <t>{3.10^2}2{3.6.7}2{3.7.8}6{3^2.6^2.7^2.10^2.11^2.13.14^3.15}{4.6.7}2{4.6^5.8^2.10^2}2{6.10^2}2{6.7.10}2</t>
  </si>
  <si>
    <t>XEHTUB</t>
  </si>
  <si>
    <t>C10 Cd2 H5 N5 O6</t>
  </si>
  <si>
    <t>C9H3O6[G61]{158} CH2N5[T3]{349}</t>
  </si>
  <si>
    <t>A)2*G61*T3</t>
  </si>
  <si>
    <t>3,5,5,7T10</t>
  </si>
  <si>
    <t>{3.10.11}{3.10^2}3{3.5.6}2{4.5.7}{4.5^2.6.7.8.10^2.12.13}{5.10.11}{5.6.9}{5^2.6^2.9^2.10.11.12.13}{6.10.12}</t>
  </si>
  <si>
    <t>LEDCAA</t>
  </si>
  <si>
    <t>C9 Cd H5 N7</t>
  </si>
  <si>
    <t>C9H5N7[P12]{231}</t>
  </si>
  <si>
    <t>A*P12</t>
  </si>
  <si>
    <t>cbs/CrB self-dual ;P m m a-&gt;P n m a (a,2b,2c);Bond sets: 2,3,4,5,6,7,8,9;C m m m-&gt;C m c m (2c,2a,b; 3/4,1/4,1/2);Bond sets: 1,2,3,8,9</t>
  </si>
  <si>
    <t>{3.16.17}{3.4.5}4{3.5.16.17.18^2.19.20^2.21}{3.5.6.8.16.17.18.19.21^2}{3.5.6}4{3.6.7}{4.5.7}4</t>
  </si>
  <si>
    <t>YARYEV</t>
  </si>
  <si>
    <t>C2 Cd H3 N3</t>
  </si>
  <si>
    <t>CN[B2]{170} H3N[M1]{365}</t>
  </si>
  <si>
    <t>A*B2)2*M1</t>
  </si>
  <si>
    <t>OFORUX</t>
  </si>
  <si>
    <t>C26 Cd Cl2 Cu H22 N4 O2</t>
  </si>
  <si>
    <t>Cd Cu</t>
  </si>
  <si>
    <t>C13H11N2O[T11]{390} Cl[M2]{87}</t>
  </si>
  <si>
    <t>FOHCIP</t>
  </si>
  <si>
    <t>C4 Cd Hg N4 S4</t>
  </si>
  <si>
    <t>Cd Hg</t>
  </si>
  <si>
    <t>CNS[B2]{121} CN[M1]{170} S[M1]{171}</t>
  </si>
  <si>
    <t>A)8*B2)15*M1)2</t>
  </si>
  <si>
    <t>{6^2.8}2{6^4.8^2}2{6^5.8}3{6^6}</t>
  </si>
  <si>
    <t>RABHAZ</t>
  </si>
  <si>
    <t>C9 Cd H14 N6 Ni</t>
  </si>
  <si>
    <t>C5H14N2[B2]{297} CN[B2]{170}</t>
  </si>
  <si>
    <t>IXOFEH</t>
  </si>
  <si>
    <t>IXOFIL</t>
  </si>
  <si>
    <t>EKOPIE</t>
  </si>
  <si>
    <t>C16 Cd H8 N2 O14 Sr2</t>
  </si>
  <si>
    <t>Cd Sr</t>
  </si>
  <si>
    <t>C8H4O4[K32]{99} NO3[B11]{153} NO3[T02]{153}</t>
  </si>
  <si>
    <t>A)6*K32)4*T02)3*B11</t>
  </si>
  <si>
    <t>{3.4.5}4{3.4^3.6.7^2.8^6.12^2}{3.4^3.6.7^4.9^4.12^2}{3.6.7}{3.7.8}3{3^2.4^3.7^4.8^4.9^4.13^4}2{3^2.4^8.5^4.6^6.7^4.8.9^2.10}2{3^2.4}6{4.6.8}{4.7.9}3{4^2.6}8</t>
  </si>
  <si>
    <t>IXISAJ</t>
  </si>
  <si>
    <t>Br C6 Cu H6 N2</t>
  </si>
  <si>
    <t>Br[M2]{118} C12H12N4[K4]{213}</t>
  </si>
  <si>
    <t>asf/utd-e</t>
  </si>
  <si>
    <t>{3.6.7}2{3.6^2}{4.6.8}2{4^2.16^3.18}</t>
  </si>
  <si>
    <t>IXISOX</t>
  </si>
  <si>
    <t>C6 Cu H6 I N2</t>
  </si>
  <si>
    <t>C12H12N4[K4]{213} I[M2]{129}</t>
  </si>
  <si>
    <t>QESYOD</t>
  </si>
  <si>
    <t>C8 Cu H10 I N2</t>
  </si>
  <si>
    <t>C16H20N4[K4]{283} I[M2]{129}</t>
  </si>
  <si>
    <t>etb-e</t>
  </si>
  <si>
    <t>{3.6.7}2{3.6^2}{4.6.8}2{4^2.14^3.16}</t>
  </si>
  <si>
    <t>RAZYOI</t>
  </si>
  <si>
    <t>C10 Cl Cu H9 N2</t>
  </si>
  <si>
    <t>C20H18N4[K4]{298} Cl[M2]{87}</t>
  </si>
  <si>
    <t>lcv/srs-e; 4/3/c1</t>
  </si>
  <si>
    <t>{4.6.8}4{4.6^2}2{4^2.18^3.20}{4^2.6}2</t>
  </si>
  <si>
    <t>RAZYIC</t>
  </si>
  <si>
    <t>C10 Cu H9 I N2</t>
  </si>
  <si>
    <t>C20H18N4[K4]{298} I[M2]{129}</t>
  </si>
  <si>
    <t>LIFWEE</t>
  </si>
  <si>
    <t>C12 Cu3 H12 N6 O8</t>
  </si>
  <si>
    <t>C2O4[K02]{98} C4H6N3[T3]{128}</t>
  </si>
  <si>
    <t>A)3*K02)2*T3)2</t>
  </si>
  <si>
    <t>nbo-x-d/I m -3 m-&gt;P 42/n c m (a-b,a+b,c; 1/2,1/2,0);Bond sets: 2,4:nbo-x-d</t>
  </si>
  <si>
    <t>{3.13^2}2{3.6.13^4}2{3.6.7}4{3^2.13^4.20^9}{3^2.4}4</t>
  </si>
  <si>
    <t>AHOKIR01</t>
  </si>
  <si>
    <t>C2 Cu H4 O3 P</t>
  </si>
  <si>
    <t>C4H8O6P2[G8]{85}</t>
  </si>
  <si>
    <t>A)2*G8</t>
  </si>
  <si>
    <t>scu; sqc170</t>
  </si>
  <si>
    <t>{4.6^2.8^3}{4.6^2}{4^2.6^2.8^2}</t>
  </si>
  <si>
    <t>XEHFUL</t>
  </si>
  <si>
    <t>C2 O5 Y</t>
  </si>
  <si>
    <t>C2O4[K02]{98} CO3[T22]{84}</t>
  </si>
  <si>
    <t>A)2*K02*T22)2</t>
  </si>
  <si>
    <t>fsc-4,5-Cmmm</t>
  </si>
  <si>
    <t>{3.4^4.6^4.8^8.10^11}{3^2.4}{4^2.6}4</t>
  </si>
  <si>
    <t>XEHFUL01</t>
  </si>
  <si>
    <t>QEVKOS</t>
  </si>
  <si>
    <t>C14 Cu2 H14 N4 S4 W</t>
  </si>
  <si>
    <t>Cu W</t>
  </si>
  <si>
    <t>C14H14N4[B2]{80} S[M2]{171} S[M3]{171}</t>
  </si>
  <si>
    <t>A)3*M3)2*M2)2*B2</t>
  </si>
  <si>
    <t>{3.4.5}2{3^2.12.13^2.14}{3^2.4.5^2.6}{4.12^5}</t>
  </si>
  <si>
    <t>LEMNOH</t>
  </si>
  <si>
    <t>C16 Fe N10</t>
  </si>
  <si>
    <t>C8N5[T3]{232}</t>
  </si>
  <si>
    <t>pyr/pyrite</t>
  </si>
  <si>
    <t>UVEXAV</t>
  </si>
  <si>
    <t>C5 Ga2 H5 O8</t>
  </si>
  <si>
    <t>C10H2O8[O8]{208} HO[M2]{77}</t>
  </si>
  <si>
    <t>A)4*O8*M2)8</t>
  </si>
  <si>
    <t>4,4,8T26</t>
  </si>
  <si>
    <t>{3.10.11}2{3^2.10.11^2.12}{3^2.12^2.13^2}{4.10.12}2</t>
  </si>
  <si>
    <t>HAKWUM</t>
  </si>
  <si>
    <t>C F Ga H2 O3 P</t>
  </si>
  <si>
    <t>C2H4O6P2[G6]{189} C2H4O6P2[G7]{189} F[M2]{190}</t>
  </si>
  <si>
    <t>A)8*G7*G6)3*M2)8</t>
  </si>
  <si>
    <t>{3^2.4.5^3.6^3.7}3{3^2.4^2.5^3.6^3}{3^2.4^2.5^4.6^2}{3^2.4^2.5^6.6^2.7^3}{3^2.4^3.5^4.6^5.7}{3^2.4^3.5^5.6^4.7}{3^2.4^4.5^5.6^3.7}{3^3.4.5^2.6^4}{3^3.4^2.5^2.6^3}{3^3.4^6.5^5.6^4.7^3}</t>
  </si>
  <si>
    <t>{3.4.5.6.7^2}4{3.4.5.7^2.8}2{3.4.5.7^3}{3.4^3.6^3.7^3}2{3^2.4.5.6^2.7^4}4{3^2.4.5.6^3.7^3}{3^2.4^2.5^2.6^3.7^3.8^3}{4^3.7^2.8}{4^3}</t>
  </si>
  <si>
    <t>YAZFOW</t>
  </si>
  <si>
    <t>C8 H4 In O5</t>
  </si>
  <si>
    <t>C16H6O8[O8]{230} HO[M2]{77}</t>
  </si>
  <si>
    <t>A)2*O8*M2)2</t>
  </si>
  <si>
    <t>6,8T21</t>
  </si>
  <si>
    <t>3,3,3,6T34</t>
  </si>
  <si>
    <t>LOQLEJ</t>
  </si>
  <si>
    <t>C8 H5 In O5</t>
  </si>
  <si>
    <t>4,4,6,6T1</t>
  </si>
  <si>
    <t>{3.8^2}2{3^4.4^2.8^4.9^5}</t>
  </si>
  <si>
    <t>BUDDIO</t>
  </si>
  <si>
    <t>C6 H5 K N O3</t>
  </si>
  <si>
    <t>K</t>
  </si>
  <si>
    <t>C12H6N2O4[K62]{111} H2O[M2]{109}</t>
  </si>
  <si>
    <t>A)2*K62*M2)2</t>
  </si>
  <si>
    <t>sqc483</t>
  </si>
  <si>
    <t>{3.4.5^2.6.7}{3.4.5}{3^4.4^3.5^3.6^5.7^4.8^2}{4.10^2}</t>
  </si>
  <si>
    <t>POKXIX</t>
  </si>
  <si>
    <t>C22 Cl3 H20 K3 O5</t>
  </si>
  <si>
    <t>C4H8O2[B2]{336} C6H4OCl[M4]{392}</t>
  </si>
  <si>
    <t>A)3*B2*M4)3</t>
  </si>
  <si>
    <t>{4^10.6^5}{4^3.10^3}2{4^4.6^2}2{4^5.6}</t>
  </si>
  <si>
    <t>XEHFUL02</t>
  </si>
  <si>
    <t>SERKEG</t>
  </si>
  <si>
    <t>C21 H9 N3 O12 Y2</t>
  </si>
  <si>
    <t>C7H3NO4[K22]{290}</t>
  </si>
  <si>
    <t>A)2*K22)3</t>
  </si>
  <si>
    <t>stp</t>
  </si>
  <si>
    <t>{3.4.5}3{3.8^2}3{3^3.4^6.5^6.6^3.8^3.9^9.10^6}</t>
  </si>
  <si>
    <t>OTAVOV</t>
  </si>
  <si>
    <t>C24 H18 La N2 O6</t>
  </si>
  <si>
    <t>C10H8N2O2[B2]{259} C7H5O2[B2]{260}</t>
  </si>
  <si>
    <t>XINHOT</t>
  </si>
  <si>
    <t>C39 H24 La2 N2 O13</t>
  </si>
  <si>
    <t>C12H6O4[K4]{89} C3H6N2O[M2]{356}</t>
  </si>
  <si>
    <t>A)2*K4)3*M2</t>
  </si>
  <si>
    <t>4,4,4,7T1</t>
  </si>
  <si>
    <t>{3.12.13}{3.12^2}2{3.19^2}{3^2.4^7.12.13.14^5.15^3.16^2}{3^2.4}3{4.12.14}{4.19^2}</t>
  </si>
  <si>
    <t>FEWGUL</t>
  </si>
  <si>
    <t>C24 H12 La N6 O6</t>
  </si>
  <si>
    <t>C16H8N4O4[K4]{167} C16H8N4O4[K5]{167}</t>
  </si>
  <si>
    <t>A)2*K5)2*K4</t>
  </si>
  <si>
    <t>4,5,7T16</t>
  </si>
  <si>
    <t>{4.5.6}{4.6^2}{4.7^2}{4^3.5^4.6^2.7^6.8^6}{5.7^2}</t>
  </si>
  <si>
    <t>DOQGUM</t>
  </si>
  <si>
    <t>C3 H3 La O8 P</t>
  </si>
  <si>
    <t>C2H3O6P[P12]{145} C2O4[K02]{98}</t>
  </si>
  <si>
    <t>A)2*P12)2*K02</t>
  </si>
  <si>
    <t>{3.4.5}2{3^2.4^2.6.10^2.11^12.12^2}{3^2.4}{4^2.6}</t>
  </si>
  <si>
    <t>AGARUW</t>
  </si>
  <si>
    <t>C11 H4 La2 N4 O11</t>
  </si>
  <si>
    <t>C5H2N2O4[P22]{83} CO3[T22]{84}</t>
  </si>
  <si>
    <t>A)2*P22)2*T22</t>
  </si>
  <si>
    <t>{3.4.5}{3.4^7.5^3.6^5.7.8^4.10^9.11^4.12^2}{3.5.6}3{3.8.9}{4.8.10}{4^2.6}2</t>
  </si>
  <si>
    <t>CUMDIY</t>
  </si>
  <si>
    <t>C6 H13 La N2 O6 P2</t>
  </si>
  <si>
    <t>C6H12N2O6P2[G42]{127} C6H14N2O6P2[G42]{126}</t>
  </si>
  <si>
    <t>A*G42</t>
  </si>
  <si>
    <t>htp; 6,6T1</t>
  </si>
  <si>
    <t>{3.4.5}{3.4^3.5^10.6^6.7^4.8^3.9}{3.5^2.6^2.7}{4.5^2}{4.8^2}{4^2.5}</t>
  </si>
  <si>
    <t>QOCRUW</t>
  </si>
  <si>
    <t>C12 H6 La O6</t>
  </si>
  <si>
    <t>C8H4O4[K31]{78} C8H4O4[K4]{78}</t>
  </si>
  <si>
    <t>A)2*K4*K31)2</t>
  </si>
  <si>
    <t>4,4,6T19</t>
  </si>
  <si>
    <t>{3.4.5}{3.4^7.5^3.6.7.8^2.9^6}{3.6.7}{4.10^2}{4.6.8}</t>
  </si>
  <si>
    <t>YAZYEF</t>
  </si>
  <si>
    <t>C12 H6 La O9</t>
  </si>
  <si>
    <t>C8H4O6[G22]{315} C8H4O6[K21]{315}</t>
  </si>
  <si>
    <t>A)2*G22*K21)2</t>
  </si>
  <si>
    <t>3,4,5T158</t>
  </si>
  <si>
    <t>{3.4.5}2{3.6.7}{4.8.10}{4^2.6}3{4^3.6^2.7.8^4.10^4.11^5.12.13}</t>
  </si>
  <si>
    <t>SERJUV</t>
  </si>
  <si>
    <t>C7H3NO4[K22]{290} C7H3NO4[K31]{290} C7H3NO4[K4]{290}</t>
  </si>
  <si>
    <t>A)16*K4)17*K31)2*K22)5</t>
  </si>
  <si>
    <t>{3.4.5}12{3.4^6.5^2.6^2.7.8^7.9^2}{3.4^6.5^2.6^2.7.8^9}2{3.4^6.5^2.6^2.8^7.9^3}8{3.4^6.5^2.6^3.7.8^8}{3.6.7}{3.7.8}2{3.7^2}{3.8^2}8{4.6.7}{4.6.8}2{4.6^2}32{4.7^2}{4^6.6^2.7.8^6}{4^6.6^2.8^7}2{4^6.6^3.8^6}</t>
  </si>
  <si>
    <t>LAGNOY</t>
  </si>
  <si>
    <t>C12 H6 O6 Y</t>
  </si>
  <si>
    <t>C8H4O4[K22]{78} C8H4O4[K4]{78}</t>
  </si>
  <si>
    <t>A)2*K4)2*K22</t>
  </si>
  <si>
    <t>4,4,6T25</t>
  </si>
  <si>
    <t>{3.4.5}{3.4^7.5^3.6.8^4.9^4.10}{3.9^2}{4.6.8}2</t>
  </si>
  <si>
    <t>LAGNUE</t>
  </si>
  <si>
    <t>C8H4O4[K4]{78}</t>
  </si>
  <si>
    <t>A)2*K4)3</t>
  </si>
  <si>
    <t>3,3,3,6T16</t>
  </si>
  <si>
    <t>BOJCIN</t>
  </si>
  <si>
    <t>C22 H27 Mo N O4</t>
  </si>
  <si>
    <t>Mo</t>
  </si>
  <si>
    <t>C16H23O2[B2]{107} C6H4NO2[B2]{95}</t>
  </si>
  <si>
    <t>0D</t>
  </si>
  <si>
    <t>2,4M6-3</t>
  </si>
  <si>
    <t>1M2-1</t>
  </si>
  <si>
    <t>SEHTEF</t>
  </si>
  <si>
    <t>C9 H3 O6 Y</t>
  </si>
  <si>
    <t>C9H3O6[G22]{158}</t>
  </si>
  <si>
    <t>3,3,3,3,4T33</t>
  </si>
  <si>
    <t>LAVSUY</t>
  </si>
  <si>
    <t>C9H3O6[G42]{158}</t>
  </si>
  <si>
    <t>6,6T2</t>
  </si>
  <si>
    <t>{3.10^2}{3.4.5}2{3.9.10}4{3^2.4^6.5^4.9^5.10^8.11^2.12}{4.10^2}</t>
  </si>
  <si>
    <t>VAPFUP</t>
  </si>
  <si>
    <t>C14 H6 N4 O4 Pt Sr</t>
  </si>
  <si>
    <t>Pt Sr</t>
  </si>
  <si>
    <t>C12H6N2O4[G23]{333} CN[B2]{170} CN[M1]{170}</t>
  </si>
  <si>
    <t>A)2*G23*B2*M1</t>
  </si>
  <si>
    <t>{3.12.13}{3.5.6}4{3.8.9}{4.12^2}{4^2.6}2{4^3.6^2.8^2.12^2.14^4.16^2}{5.8.10}</t>
  </si>
  <si>
    <t>VASKOR</t>
  </si>
  <si>
    <t>C8 H5 O5 Sc</t>
  </si>
  <si>
    <t>KIYMAI</t>
  </si>
  <si>
    <t>C12 H6 O4 Sr</t>
  </si>
  <si>
    <t>YUJNOH</t>
  </si>
  <si>
    <t>C2 N4 O2 Sr</t>
  </si>
  <si>
    <t>C2N4O2[P22]{369}</t>
  </si>
  <si>
    <t>A*P22</t>
  </si>
  <si>
    <t>atn/ATN; 4/4/t13; sqc2073</t>
  </si>
  <si>
    <t>{4.5.6}{4.5.7}2{4.6.8}{4^2.5.6.7.9.11^5.12^2.13^2}{4^2.5}{4^2.6}</t>
  </si>
  <si>
    <t>LELMIA01</t>
  </si>
  <si>
    <t>C6 H2 O4 S Sr</t>
  </si>
  <si>
    <t>C6H2O4S[K51]{92}</t>
  </si>
  <si>
    <t>{4.5.7}{4.9^2}{4^2.6}2{4^8.5^4.6^4.7^3.8^2}{5.9^2}</t>
  </si>
  <si>
    <t>NADZEZ</t>
  </si>
  <si>
    <t>A*G6</t>
  </si>
  <si>
    <t>{3.7^2}3{4.7^2}2{4^2.7^9.9^3.12}{7^3}</t>
  </si>
  <si>
    <t>IBICED</t>
  </si>
  <si>
    <t>Br C11 H15 N2 O2 Zn</t>
  </si>
  <si>
    <t>Br[M1]{118} C11H15N2O2[K21]{203}</t>
  </si>
  <si>
    <t>A*K21*M1</t>
  </si>
  <si>
    <t>wix; 3/10/h2</t>
  </si>
  <si>
    <t>{3.11^2}2{3.11^4.12}</t>
  </si>
  <si>
    <t>uni; 4/6/h3</t>
  </si>
  <si>
    <t>IBICON</t>
  </si>
  <si>
    <t>IBIDAA</t>
  </si>
  <si>
    <t>ZERNAN</t>
  </si>
  <si>
    <t>C39 H27 N3 O15 Y2</t>
  </si>
  <si>
    <t>C13H7NO4[K21]{374} C13H7NO4[K31]{374} C13H7NO4[K4]{374} H2O[M1]{109}</t>
  </si>
  <si>
    <t>A)2*K31*K4*K21*M1)3</t>
  </si>
  <si>
    <t>3,4,4,5,6T43</t>
  </si>
  <si>
    <t>{3.4.5}{3.4^7.5^5.6.7^6.8}{3.6.7}{4.5.7}2{4.6.8}{4^2.6}{4^3.5^2.6.7^3.9}</t>
  </si>
  <si>
    <t>QUVDUH</t>
  </si>
  <si>
    <t>C7 H7 N O9 P Y</t>
  </si>
  <si>
    <t>C2O4[K02]{98} C8H14N2O6P2[T3]{296}</t>
  </si>
  <si>
    <t>A)2*K02)3*T3</t>
  </si>
  <si>
    <t>3,4,5T105</t>
  </si>
  <si>
    <t>{3^2.4}6{3^3.6^2.8^12.12^4}{3^3.6^3.8^12.10^6.12^4}{6^2.8}</t>
  </si>
  <si>
    <t>GUYLOC</t>
  </si>
  <si>
    <t>C15 H8 N O4 S2 Zn</t>
  </si>
  <si>
    <t>C10H4O4S2[K4]{191} C10H8N2[B2]{82}</t>
  </si>
  <si>
    <t>A)2*K4)2*B2</t>
  </si>
  <si>
    <t>xah; sqc320</t>
  </si>
  <si>
    <t>sqc708</t>
  </si>
  <si>
    <t>GUYMAP</t>
  </si>
  <si>
    <t>GUYLUI</t>
  </si>
  <si>
    <t>XIBZUF</t>
  </si>
  <si>
    <t>C33 H15 N3 O15 Y2</t>
  </si>
  <si>
    <t>C33H15N3O15[X82]{354}</t>
  </si>
  <si>
    <t>A)2*X82</t>
  </si>
  <si>
    <t>5,10T8</t>
  </si>
  <si>
    <t>{3.13.14}2{3.13^2}2{3.7.8}2{4.7.9}2{4^2.7^3.9.13^4}</t>
  </si>
  <si>
    <t>GUYLUI01</t>
  </si>
  <si>
    <t>XUYXAR</t>
  </si>
  <si>
    <t>C13 H7 N O4 Zn</t>
  </si>
  <si>
    <t>C10H8N2[B01]{363} C16H6O8[H7]{362}</t>
  </si>
  <si>
    <t>A)2*H7*B01</t>
  </si>
  <si>
    <t>FEFDAX</t>
  </si>
  <si>
    <t>C17 H10 N3 O4 Zn</t>
  </si>
  <si>
    <t>C10H8N2[B2]{82} C12H6N2O4[K4]{111}</t>
  </si>
  <si>
    <t>HEGJUZ</t>
  </si>
  <si>
    <t>C52 H32 N2 O12 Zn3</t>
  </si>
  <si>
    <t>C10H8N2[B2]{82} C14H8O4[K4]{152}</t>
  </si>
  <si>
    <t>A)3*K4)3*B2</t>
  </si>
  <si>
    <t>4,4,4,6T43</t>
  </si>
  <si>
    <t>3,3,4,6T54</t>
  </si>
  <si>
    <t>hex hexagonal primitive; 8/3/h4; sqc4</t>
  </si>
  <si>
    <t>XUVHEB</t>
  </si>
  <si>
    <t>UBACOR</t>
  </si>
  <si>
    <t>C10H8N2[B2]{82} C16H6O8[H32]{327}</t>
  </si>
  <si>
    <t>A)2*H32*B2</t>
  </si>
  <si>
    <t>LIKFOB</t>
  </si>
  <si>
    <t>C5 H O4 Zn</t>
  </si>
  <si>
    <t>C10H2O8[O42]{208}</t>
  </si>
  <si>
    <t>{4.5.7}4{5.8.9}4{5^2.8^2.11^2}{8^4.12^2}</t>
  </si>
  <si>
    <t>UMEXUF</t>
  </si>
  <si>
    <t>C20 H6 O18 Zn5</t>
  </si>
  <si>
    <t>C10H2O8[O62]{208} HO[M3]{77}</t>
  </si>
  <si>
    <t>A)5*O62)2*M3)2</t>
  </si>
  <si>
    <t>3,4,4,6,8T2</t>
  </si>
  <si>
    <t>{3.4.5.7.8^2.9^2.10^2}2{3.7.8}4{4.5.7}2{4.7.9}4{4.9.10}6{4.9^2}2{4^2.5}2{4^4.6^2.7.8^2.9}2{4^6.5^2.7^6.9}{5.7.10}2</t>
  </si>
  <si>
    <t>RUVMAX</t>
  </si>
  <si>
    <t>C10 H5 N3 O4 Zn</t>
  </si>
  <si>
    <t>C10H5N3O4[P12]{307}</t>
  </si>
  <si>
    <t>jbw-3,3-Cccm</t>
  </si>
  <si>
    <t>{3.5.6}12{3^2.12^2.13^2.18^2.19^2}{3^2.6.7.12.13.15.16^2.17}2{5.12^2}{5.6.8}2</t>
  </si>
  <si>
    <t>RACZIG</t>
  </si>
  <si>
    <t>C12 F4 H4 N O3 Zn</t>
  </si>
  <si>
    <t>C10H8N2[B2]{82} C7O3F4[T4]{394}</t>
  </si>
  <si>
    <t>A)2*T4)2*B2</t>
  </si>
  <si>
    <t>pte/C m m m-&gt;C 2/m (a-b,2c,-3/2a+1/2b);Bond sets: 1,3,4,6:pte</t>
  </si>
  <si>
    <t>GACQAE</t>
  </si>
  <si>
    <t>C20 H12 O7 Zn2</t>
  </si>
  <si>
    <t>C12H6O4[K4]{89} C8H6O3[T31]{176}</t>
  </si>
  <si>
    <t>A)2*K4*T31</t>
  </si>
  <si>
    <t>4,4,4T19</t>
  </si>
  <si>
    <t>{3.18^2}2{3^2.4}2{4.18^2}2{4.5.7}2{4^2.5}{4^3.5.7^2}{4^4.5.6^2.7.9^2}</t>
  </si>
  <si>
    <t>OHOLIH</t>
  </si>
  <si>
    <t>C12 H6 O4 Zn</t>
  </si>
  <si>
    <t>C12H6O4[K5]{391}</t>
  </si>
  <si>
    <t>A*K5</t>
  </si>
  <si>
    <t>4,5,6T44</t>
  </si>
  <si>
    <t>{3.14^2}4{3^2.4}4{4.14.16}2{4.5.6}2{4^2.5^3.7}{4^2.5^4.14^2.16^6.17}{5.14.16}2</t>
  </si>
  <si>
    <t>UTEXAT</t>
  </si>
  <si>
    <t>C10 H6 N4 Zn</t>
  </si>
  <si>
    <t>C15H9N6[G6]{330}</t>
  </si>
  <si>
    <t>4,4,6T132</t>
  </si>
  <si>
    <t>{3.14.15}8{3.17^2}4{3.6.7}12{6^2.14^2.17^2}{6^2.17^4}2</t>
  </si>
  <si>
    <t>HIMSAY</t>
  </si>
  <si>
    <t>C34 H16 N10 Zn</t>
  </si>
  <si>
    <t>C10H8N2[B2]{82} C24H8N8[K4]{199}</t>
  </si>
  <si>
    <t>4,6T28</t>
  </si>
  <si>
    <t>tcl/hhc;R -3 m-&gt;P 2/c (c,a+b,-1/3a+1/3b-5/3c; 2/3,5/6,5/6);Bond sets: 3,7,8,10:tcl</t>
  </si>
  <si>
    <t>MUVGOA</t>
  </si>
  <si>
    <t>PIFPIE</t>
  </si>
  <si>
    <t>C42 H24 N2 O12 Zn3</t>
  </si>
  <si>
    <t>C21H12NO6[G6]{273}</t>
  </si>
  <si>
    <t>4,4,6T23</t>
  </si>
  <si>
    <t>{4.8.10}2{4.8^2}4{4^2.8.10^2.12}{4^2.8^2.10^2}2{8^3}2</t>
  </si>
  <si>
    <t>QOKCID</t>
  </si>
  <si>
    <t>C12 H7 O5 Zn</t>
  </si>
  <si>
    <t>C24H14O10[O8]{286}</t>
  </si>
  <si>
    <t>{3.10.11}2{3.14^2}{4.10^2}2{4^2.10^2.12^2}</t>
  </si>
  <si>
    <t>GIMVAA</t>
  </si>
  <si>
    <t>C6 H6 N9 Zn2</t>
  </si>
  <si>
    <t>C2H2N3[T3]{160}</t>
  </si>
  <si>
    <t>LEGGEK</t>
  </si>
  <si>
    <t>C6 H4 N3 O2 Zn</t>
  </si>
  <si>
    <t>C2H2N3[T3]{160} C8H4O4[K02]{78}</t>
  </si>
  <si>
    <t>A)2*K02*T3)2</t>
  </si>
  <si>
    <t>{4.8^2}2{4^2.8^2.10^2}{8.10^4.12}</t>
  </si>
  <si>
    <t>{12.14^4.16}{3.12^2}2{3.6.7}4{6^2.12^2.15^2}</t>
  </si>
  <si>
    <t>PEPXIS</t>
  </si>
  <si>
    <t>C6 Cl H6 N9 Zn2</t>
  </si>
  <si>
    <t>C2H2N3[T3]{160} Cl[M1]{87}</t>
  </si>
  <si>
    <t>MOGVAG</t>
  </si>
  <si>
    <t>C9 H13 N16 O7 S Zn4</t>
  </si>
  <si>
    <t>C2H3N4[T3]{102} C2O4[K02]{98} HO[M2]{77} O4S[B2]{182}</t>
  </si>
  <si>
    <t>A)8*K02*T3)8*B2)2*M2)2</t>
  </si>
  <si>
    <t>3,3,3,4,5T8</t>
  </si>
  <si>
    <t>{3.12^2}2{3.6.7}8{3.6^2.9^4.12^6.14^2}{3.9.10}2{3^2.4}{6^2.12^2.14^2}{9.12.14}2</t>
  </si>
  <si>
    <t>ECIWUJ</t>
  </si>
  <si>
    <t>C13 H8 N O4 Zn</t>
  </si>
  <si>
    <t>C10H8N2[B2]{82} C8H4O4[K4]{78}</t>
  </si>
  <si>
    <t>EDADIX</t>
  </si>
  <si>
    <t>WIJDAV</t>
  </si>
  <si>
    <t>C14 H14 N6 O9 Zn3</t>
  </si>
  <si>
    <t>C4H11N2[M1]{343} C5HN2O4[G03]{181} HO[M2]{77}</t>
  </si>
  <si>
    <t>A)3*G03)2*M2*M1</t>
  </si>
  <si>
    <t>3,3,3,3T1</t>
  </si>
  <si>
    <t>{4.5.10.12.13^2}{4.5.7}4{4.5.8.9.10.13^3.14.15}{4^2.5}4{4^2.6}4{4^2.8.9.13^2.14^2.15.16}</t>
  </si>
  <si>
    <t>IMACZN01</t>
  </si>
  <si>
    <t>C8 H12 N2 O8 Zn</t>
  </si>
  <si>
    <t>C4H6NO4[B2]{384}</t>
  </si>
  <si>
    <t>GIDKOU</t>
  </si>
  <si>
    <t>C20 H6 N8 O16 Zn5</t>
  </si>
  <si>
    <t>C5H2N2O4[K31]{180} C5HN2O4[G41]{181}</t>
  </si>
  <si>
    <t>A)5*G41)2*K31)2</t>
  </si>
  <si>
    <t>{4.5.6.7^2.8^2.10.11.12}2{4.5.7}10{4.8.10}4{4^2.6}4{5.6.7.8.10.11}2{5.6.8}4{5^2.6^2.9^2}</t>
  </si>
  <si>
    <t>IGOCOX</t>
  </si>
  <si>
    <t>C18 Cl4 H6 N18 Zn5</t>
  </si>
  <si>
    <t>C6H2N6[G6]{383} Cl[M1]{87}</t>
  </si>
  <si>
    <t>A)5*G6)3*M1)4</t>
  </si>
  <si>
    <t>3,6,6T24</t>
  </si>
  <si>
    <t>{4.5.7}12{5.6.9}12{5.6^2}6{6^12.10^3}{6^3}4</t>
  </si>
  <si>
    <t>GAYFOD</t>
  </si>
  <si>
    <t>C6 H4 N4 Zn</t>
  </si>
  <si>
    <t>3,3,4T214</t>
  </si>
  <si>
    <t>JIVFUQ</t>
  </si>
  <si>
    <t>C6 H6 O8 P2 Zn</t>
  </si>
  <si>
    <t>C6H6O8P2[K4]{217}</t>
  </si>
  <si>
    <t>dmd; sqc528</t>
  </si>
  <si>
    <t>VEMMAC</t>
  </si>
  <si>
    <t>C8 H4 N8 Zn</t>
  </si>
  <si>
    <t>REDROI</t>
  </si>
  <si>
    <t>C24 H16 O16 Zn5</t>
  </si>
  <si>
    <t>C8H4O4[K4]{78} C8H4O4[K5]{78} HO[M3]{77}</t>
  </si>
  <si>
    <t>A)5*K5)2*K4*M3)4</t>
  </si>
  <si>
    <t>3,3,4,4,5,6,6T1</t>
  </si>
  <si>
    <t>{4.10^2}2{4.11^2}2{4.5^2}2{4^2.5^4.6^2.7^4.8^2.10}{4^2.5}4{4^3.5^2.6^2.7^2.8^3.10^3}2{4^3.6^2.8}2{5.11^2}2</t>
  </si>
  <si>
    <t>SUJQOE</t>
  </si>
  <si>
    <t>C18 H14 N2 O4 Zn</t>
  </si>
  <si>
    <t>C12H10N2[B2]{135} C6H4O4[T3]{311}</t>
  </si>
  <si>
    <t>AMILUE</t>
  </si>
  <si>
    <t>C15 H12 N2 O4 Zn</t>
  </si>
  <si>
    <t>C12H6O4[K4]{89} C12H6O4[T3]{89} C6H12N4[B2]{88}</t>
  </si>
  <si>
    <t>A)2*K4*T3*B2</t>
  </si>
  <si>
    <t>3,4,4,4,5T13</t>
  </si>
  <si>
    <t>{3.18^2}4{3^2.4}4{3^3.18.19^2}2{3^3}2{4.18.20}{4.18^2}2{4.18^3.20.22}{4^6.18.20^3}</t>
  </si>
  <si>
    <t>6,6T25</t>
  </si>
  <si>
    <t>AMIMEP</t>
  </si>
  <si>
    <t>DEYVUA</t>
  </si>
  <si>
    <t>C13H7NO4[P5]{142}</t>
  </si>
  <si>
    <t>5,5T12</t>
  </si>
  <si>
    <t>{3.8.9}2{3.8^2}{4.8.10}2{4^6.8^2.10^2}</t>
  </si>
  <si>
    <t>UVARIT</t>
  </si>
  <si>
    <t>C28 H20 N2 O4 Zn</t>
  </si>
  <si>
    <t>C14H10NO2[B2]{331}</t>
  </si>
  <si>
    <t>UVASAM</t>
  </si>
  <si>
    <t>UVAROZ</t>
  </si>
  <si>
    <t>HAMJOW</t>
  </si>
  <si>
    <t>C14 H8 N2 O5 Zn</t>
  </si>
  <si>
    <t>C14H8N2O5[P5]{193}</t>
  </si>
  <si>
    <t>3,3,3,3,3,5T3</t>
  </si>
  <si>
    <t>UWELIS</t>
  </si>
  <si>
    <t>XIDBUJ</t>
  </si>
  <si>
    <t>C16H10N3O2[K21]{355} C2O4[K02]{98}</t>
  </si>
  <si>
    <t>jea; fsc-3,4-Imm2</t>
  </si>
  <si>
    <t>{3.9^2}3{3.9^3.10^4.13^2}{3^2.4}</t>
  </si>
  <si>
    <t>sit 3,6-conn</t>
  </si>
  <si>
    <t>PUQXUV</t>
  </si>
  <si>
    <t>C17 F6 H8 O4 Zn</t>
  </si>
  <si>
    <t>C17H8O4F6[K4]{201}</t>
  </si>
  <si>
    <t>4,4T8</t>
  </si>
  <si>
    <t>{4.12^2}2{4^2.12^2.14^2}</t>
  </si>
  <si>
    <t>PUQYAC</t>
  </si>
  <si>
    <t>XEDPIH</t>
  </si>
  <si>
    <t>Br C5 H3 N4 Zn</t>
  </si>
  <si>
    <t>Br[M1]{118} C5H3N4[T3]{348}</t>
  </si>
  <si>
    <t>A*T3*M1</t>
  </si>
  <si>
    <t>nod</t>
  </si>
  <si>
    <t>{16^2.17}{3.16^2}{3.4.5}2{4.16.17}2</t>
  </si>
  <si>
    <t>HEXNII</t>
  </si>
  <si>
    <t>C12 Cd H9 N5 S2</t>
  </si>
  <si>
    <t>C10H9N3[B2]{382} CNS[B2]{121}</t>
  </si>
  <si>
    <t>ERUFUS</t>
  </si>
  <si>
    <t>C14 Cd H8 N6 S3</t>
  </si>
  <si>
    <t>C12H8N4S[B2]{157} CNS[B2]{121}</t>
  </si>
  <si>
    <t>ZESFUY</t>
  </si>
  <si>
    <t>C160 F48 H127 N32 Si8 Zn8</t>
  </si>
  <si>
    <t>C10H7N2[B2]{398} C10H8N2[B2]{82} F6Si[B2]{235}</t>
  </si>
  <si>
    <t>WONZOP</t>
  </si>
  <si>
    <t>C24 F6 H16 N4 Si Zn</t>
  </si>
  <si>
    <t>C12H8N2[B2]{295} F6Si[B2]{235}</t>
  </si>
  <si>
    <t>WONZUV</t>
  </si>
  <si>
    <t>C32 F6 H24 N4 Si Zn</t>
  </si>
  <si>
    <t>C16H12N2[B2]{396} F6Si[B2]{235}</t>
  </si>
  <si>
    <t>LIFWOO</t>
  </si>
  <si>
    <t>C40 F6 H28 N4 Si Zn</t>
  </si>
  <si>
    <t>C20H14N2[B2]{234} F6Si[B2]{235}</t>
  </si>
  <si>
    <t>3,3,6T92</t>
  </si>
  <si>
    <t>FUDQIF</t>
  </si>
  <si>
    <t>C8 F6 H8 N4 Si Zn</t>
  </si>
  <si>
    <t>C4H4N2[B2]{381} C4H4N2[B2]{236} F6Si[B2]{235}</t>
  </si>
  <si>
    <t>CEGWER</t>
  </si>
  <si>
    <t>C7 Ca H9 O9 P</t>
  </si>
  <si>
    <t>C7H9O9P[P31]{116}</t>
  </si>
  <si>
    <t>A*P31</t>
  </si>
  <si>
    <t>crb/BCT; 4/4/t5; sqc184</t>
  </si>
  <si>
    <t>{3.6.7}{3.6^4.7^4.8}{3.6^4.7}</t>
  </si>
  <si>
    <t>CUHPUR</t>
  </si>
  <si>
    <t>C18 Cd H12 N2 O4</t>
  </si>
  <si>
    <t>C10H8N2[B2]{82} C8H4O4[K12]{78}</t>
  </si>
  <si>
    <t>XEXMEU</t>
  </si>
  <si>
    <t>C19 H8 N2 O6 Zn</t>
  </si>
  <si>
    <t>C19H8N2O6[P5]{353}</t>
  </si>
  <si>
    <t>5/4/t5; sqc518</t>
  </si>
  <si>
    <t>3,3,3,3,3,3,5T1</t>
  </si>
  <si>
    <t>XEXLOD</t>
  </si>
  <si>
    <t>PASKAX</t>
  </si>
  <si>
    <t>C26 Cd H20 N4 O6</t>
  </si>
  <si>
    <t>C12H10N4[B2]{266} C14H10O6[K02]{267} C14H10O6[K22]{267}</t>
  </si>
  <si>
    <t>A)2*K22*K02*B2)2</t>
  </si>
  <si>
    <t>sqc65</t>
  </si>
  <si>
    <t>{3.10^2}{3.14.15}{3.14^2}{3.4.5.6^4.7^2.8.10^2.14^2.15}{3.4.5}{3^2.4}2</t>
  </si>
  <si>
    <t>SUJREV</t>
  </si>
  <si>
    <t>C24H20N4[K4]{86} C6H4O4[T3]{311}</t>
  </si>
  <si>
    <t>A)2*K4*T3)2</t>
  </si>
  <si>
    <t>3,4,5T18</t>
  </si>
  <si>
    <t>{4.5.7}2{4.5^4.6.8^2.10^2}{4.8^2}</t>
  </si>
  <si>
    <t>XUYDIF</t>
  </si>
  <si>
    <t>C17 Cd2 H12 N18</t>
  </si>
  <si>
    <t>C17H12N6[P31]{360} N3[B2]{361} N3[M1]{361} N3[M2]{361}</t>
  </si>
  <si>
    <t>A)2*P31*B2*M2)2*M1</t>
  </si>
  <si>
    <t>4,4,5T62</t>
  </si>
  <si>
    <t>{3.4.5}{3.4^2.5.6.7.10^2.11.12}{3.5.6}{4.5.6}{4^2.6^3.8^2.10^3}{5.6.8}{5.6^2}</t>
  </si>
  <si>
    <t>PAKXIK</t>
  </si>
  <si>
    <t>C36 Cd3 H24 N2 O14</t>
  </si>
  <si>
    <t>C18H12NO7[H14]{262} C18H12NO7[H23]{262}</t>
  </si>
  <si>
    <t>A)3*H23*H14</t>
  </si>
  <si>
    <t>4,4,5T68</t>
  </si>
  <si>
    <t>{3.12.13}4{3.14.15}2{3.4.5}3{3.6.7}4{3.7.8}5{3^3.4^2.5^3.6.12^4.13^6.14^2}{4.14^2.15^2.20}{4.6.7.8^2.12}{4.6.8}</t>
  </si>
  <si>
    <t>TETZID</t>
  </si>
  <si>
    <t>C24 Cd H16 N4 O6 S</t>
  </si>
  <si>
    <t>C18H14N4O2[B2]{321} C6H2O4S[K12]{92}</t>
  </si>
  <si>
    <t>TOLGOR</t>
  </si>
  <si>
    <t>C37 Cd2 H32 N6 O9</t>
  </si>
  <si>
    <t>C21H22N6[B2]{326} C8H4O4[T3]{78} H2O[M2]{109}</t>
  </si>
  <si>
    <t>A)2*T3)2*B2*M2</t>
  </si>
  <si>
    <t>3,4,6T56</t>
  </si>
  <si>
    <t>EZABEN</t>
  </si>
  <si>
    <t>C2 Cd Cl H2 N3</t>
  </si>
  <si>
    <t>C2H2N3[T3]{160} Cl[M1]{87} Cl[M2]{87}</t>
  </si>
  <si>
    <t>A)3*T3)3*M2)2*M1</t>
  </si>
  <si>
    <t>{10^6}{4.10^2}3{4^3.10^3}{4^3}</t>
  </si>
  <si>
    <t>{14^6}{3.14^2}3{3.6.7}6{6^3.14^3}{6^3}</t>
  </si>
  <si>
    <t>LACJAC</t>
  </si>
  <si>
    <t>C44 H28 N18 O16 Zn7</t>
  </si>
  <si>
    <t>C2H2N3[T3]{160} C8H4O4[B2]{99} C8H4O4[T3]{99}</t>
  </si>
  <si>
    <t>A)7*T3)8*B2)2</t>
  </si>
  <si>
    <t>{4.5.7.8^2.9}4{4.5.7}4{4.8^2}2{4^2.8^3.9}{5.8^4.9}2{8^3}2</t>
  </si>
  <si>
    <t>{3.10^2}2{3.11.12}4{3.12^2}2{3.5.6}4{3.6.7}4{3.6^2}2{5.6.9.11.12^2}2{5.6.9}2{5^2.11^3.12}{6.10.11.12^3}2{6^2.9.11^2.12}2</t>
  </si>
  <si>
    <t>{3.4^2.6^3}2{3^2.4^2.5^2.6^6.7^2.8}{3^2.4^4.5^4.6^8.7^6.8^4}{4.6^2}2</t>
  </si>
  <si>
    <t>XOVVEK</t>
  </si>
  <si>
    <t>DAJHUS</t>
  </si>
  <si>
    <t>C18 Co H11 N O4</t>
  </si>
  <si>
    <t>Co</t>
  </si>
  <si>
    <t>C12H10N2[B2]{135} C12H6O4[K4]{89}</t>
  </si>
  <si>
    <t>3,3,3,5T38</t>
  </si>
  <si>
    <t>GUWDUY</t>
  </si>
  <si>
    <t>C25 Cl3 H20 La N5</t>
  </si>
  <si>
    <t>C10H8N2[B2]{82} C10H8N2[M1]{82} Cl[M1]{87} Cl[M2]{87}</t>
  </si>
  <si>
    <t>A)2*B2)3*M2)2*M1)6</t>
  </si>
  <si>
    <t>WAZRAS</t>
  </si>
  <si>
    <t>B15 C6 H15 La O6</t>
  </si>
  <si>
    <t>C4H10O4B10[K02]{395} C4H10O4B10[K31]{395}</t>
  </si>
  <si>
    <t>A)2*K31)2*K02</t>
  </si>
  <si>
    <t>3,5,6-c new net</t>
  </si>
  <si>
    <t>TERFUT</t>
  </si>
  <si>
    <t>C36 H21 N4 O8 Rh Zn2</t>
  </si>
  <si>
    <t>Rh Zn</t>
  </si>
  <si>
    <t>C10H8N2[B2]{82} C13H6NO4[G41]{320} C13H7NO4[K4]{319}</t>
  </si>
  <si>
    <t>A)3*G41*K4*B2</t>
  </si>
  <si>
    <t>{3.16^2}{3.4.5}2{4.16^2}{4.8^2}{4^6.8^2.10^2}</t>
  </si>
  <si>
    <t>IXUREZ</t>
  </si>
  <si>
    <t>C13 H9 N2 O4 Zn</t>
  </si>
  <si>
    <t>C10H10N4[B2]{214} C8H4O4[K4]{78}</t>
  </si>
  <si>
    <t>WIYFAM</t>
  </si>
  <si>
    <t>C28 H28 N8 O5 Zn4</t>
  </si>
  <si>
    <t>C10H12N4[K4]{344} C8H4O4[K4]{78} O[M4]{125}</t>
  </si>
  <si>
    <t>4,4,4,4T8</t>
  </si>
  <si>
    <t>{3.16^2}4{3.5.6}8{4.16^2}2{4.5^2.7^2.8}4{4^2.5^4}</t>
  </si>
  <si>
    <t>WALBOC</t>
  </si>
  <si>
    <t>C3 H3 N4 O2 Zn</t>
  </si>
  <si>
    <t>C2H3N4[T3]{102} C2O4[T11]{98}</t>
  </si>
  <si>
    <t>A)2*T3)2*T11</t>
  </si>
  <si>
    <t>3,3,4,4T65</t>
  </si>
  <si>
    <t>{3.11^2}{3.6.7}2{6.11^5}</t>
  </si>
  <si>
    <t>WALBOC01</t>
  </si>
  <si>
    <t>WALBOC02</t>
  </si>
  <si>
    <t>WALCET</t>
  </si>
  <si>
    <t>WECJAR</t>
  </si>
  <si>
    <t>C16 H9 N O4 S2 Zn</t>
  </si>
  <si>
    <t>C10H4O4S2[K4]{191} C12H10N2[B2]{135}</t>
  </si>
  <si>
    <t>EXEWAG</t>
  </si>
  <si>
    <t>C17 H8 N O4 S2 Zn</t>
  </si>
  <si>
    <t>C10H8N2[B2]{82} C12H4O4S2[K4]{159}</t>
  </si>
  <si>
    <t>{3.16^2}2{3.4.5}4{4.16^2}2{4^6.16^4}</t>
  </si>
  <si>
    <t>BERGAI</t>
  </si>
  <si>
    <t>C6 H5 N4 O2 Zn</t>
  </si>
  <si>
    <t>C2H3N4[T3]{102} C8H4O4[B2]{78}</t>
  </si>
  <si>
    <t>3,4T91</t>
  </si>
  <si>
    <t>{3.12^2}{3.6.7}2{6.12^2.14^3}</t>
  </si>
  <si>
    <t>6T47</t>
  </si>
  <si>
    <t>MATTUX</t>
  </si>
  <si>
    <t>C17 H10 N O4 Zn</t>
  </si>
  <si>
    <t>C10H8N2[B2]{82} C12H6O4[K4]{89}</t>
  </si>
  <si>
    <t>EMITUQ</t>
  </si>
  <si>
    <t>C19 H10 N O6 S Zn</t>
  </si>
  <si>
    <t>C10H8N2[B2]{82} C14H6O6S[K4]{155}</t>
  </si>
  <si>
    <t>FEFCUQ</t>
  </si>
  <si>
    <t>C19 H12 N O4 Zn</t>
  </si>
  <si>
    <t>PUSDOX</t>
  </si>
  <si>
    <t>C20 H12 N O5 Zn</t>
  </si>
  <si>
    <t>C10H8N2[B2]{82} C15H8O5[K21]{277} C15H8O5[T3]{277}</t>
  </si>
  <si>
    <t>A)2*K21*T3*B2</t>
  </si>
  <si>
    <t>3,3,4,4T187</t>
  </si>
  <si>
    <t>AFITIT</t>
  </si>
  <si>
    <t>C23 H16 N O4 Zn</t>
  </si>
  <si>
    <t>C10H8N2[B2]{82} C18H12O4[K4]{81}</t>
  </si>
  <si>
    <t>WEBREC</t>
  </si>
  <si>
    <t>C25 H16 N O6 Zn</t>
  </si>
  <si>
    <t>C10H8N2[B2]{82} C20H12O6[K4]{337}</t>
  </si>
  <si>
    <t>QIFLIC</t>
  </si>
  <si>
    <t>C2H3N4[T3]{102} C8H4O4[B2]{99}</t>
  </si>
  <si>
    <t>fsc/P 4/m m m-&gt;P n m a (2a+2b,-2c,-a+b; 1/2,0,0);Bond sets: 1,3,4,5,6;P 4/m b m-&gt;I 4/m (a-b,a+b,2c; 0,0,1/2);Bond sets: 1,2,3,5</t>
  </si>
  <si>
    <t>{3.6.7}2{3.8.9}{6.8^2.11.12^2}</t>
  </si>
  <si>
    <t>GIZJOP</t>
  </si>
  <si>
    <t>C6 H6 N4 Zn</t>
  </si>
  <si>
    <t>C3H3N2[B2]{185}</t>
  </si>
  <si>
    <t>ZEDROR</t>
  </si>
  <si>
    <t>C27 H24 N4 O8 Zn2</t>
  </si>
  <si>
    <t>C11H16N4[B2]{373} C8H4O4[K4]{78}</t>
  </si>
  <si>
    <t>RELLAW</t>
  </si>
  <si>
    <t>C18 H11 N O4 Zn</t>
  </si>
  <si>
    <t>C12H10N2[B2]{135} C12H6O4[K4]{89} C12H6O4[K4]{89}</t>
  </si>
  <si>
    <t>VEJYUF01</t>
  </si>
  <si>
    <t>QAVWAN</t>
  </si>
  <si>
    <t>C18 H12 N O4 Zn</t>
  </si>
  <si>
    <t>C12H12N2[B2]{281} C12H6O4[K4]{89}</t>
  </si>
  <si>
    <t>ATOXEN</t>
  </si>
  <si>
    <t>C14 H10 N O4 Zn</t>
  </si>
  <si>
    <t>C12H12N2[B2]{94} C8H4O4[K4]{78}</t>
  </si>
  <si>
    <t>XOKHAH</t>
  </si>
  <si>
    <t>C24 H13 N2 O9 Zn2</t>
  </si>
  <si>
    <t>C12H6N2O2[B01]{358} C8H4O4[K4]{78} C8H4O4[T3]{78} HO[M3]{77}</t>
  </si>
  <si>
    <t>A)4*K4*T3)2*B01)2*M3)2</t>
  </si>
  <si>
    <t>3,3,4,4,4T19</t>
  </si>
  <si>
    <t>{3.4.5}4{3.5^2}2{4.12^2}{4.14^2}{4^2.6}{4^3.12^2.14}{4^4.5.6^2}</t>
  </si>
  <si>
    <t>MATVAF</t>
  </si>
  <si>
    <t>C24 H12 N2 O6 Zn</t>
  </si>
  <si>
    <t>C12H6O4[K4]{89} C24H12N4O4[B2]{241}</t>
  </si>
  <si>
    <t>{3.22^2}2{3^2.4}2{4.22^2}3{4^2.6}2{4^3}{4^6.22^4}</t>
  </si>
  <si>
    <t>COGWEB</t>
  </si>
  <si>
    <t>C28 H14 N2 O6 Zn</t>
  </si>
  <si>
    <t>C12H6O4[K4]{89} C32H16N4O4[B2]{122}</t>
  </si>
  <si>
    <t>{3.24^2}2{3.34^2}2{3^2.4}4{4.24^2}2{4.34^2}{4^2.6}2{4^3}{4^6.34^4}</t>
  </si>
  <si>
    <t>UVUPOR</t>
  </si>
  <si>
    <t>C20 H12 N3 O4 Zn</t>
  </si>
  <si>
    <t>C12H8N6[B2]{175} C14H8O4[K4]{152}</t>
  </si>
  <si>
    <t>PEMRIK</t>
  </si>
  <si>
    <t>C28 H17 N5 O8 Zn2</t>
  </si>
  <si>
    <t>C12H9N5[B2]{271} C8H4O4[K4]{78}</t>
  </si>
  <si>
    <t>MATVEJ</t>
  </si>
  <si>
    <t>C26 H14 N2 O6 Zn</t>
  </si>
  <si>
    <t>C14H8O4[K4]{152} C24H12N4O4[B2]{241}</t>
  </si>
  <si>
    <t>{4.12^2}2{4.16^2}{4^2.6}2{4^3}{4^6.16^4}</t>
  </si>
  <si>
    <t>FECZAQ</t>
  </si>
  <si>
    <t>C30 H16 O13 Zn4</t>
  </si>
  <si>
    <t>C14H8O4[K4]{152} C8H4O4[K4]{78} O[M4]{125}</t>
  </si>
  <si>
    <t>sqc8099</t>
  </si>
  <si>
    <t>xaq</t>
  </si>
  <si>
    <t>EGEJIK</t>
  </si>
  <si>
    <t>C42 H24 O13 Zn4</t>
  </si>
  <si>
    <t>C14H8O4[K4]{152} O[M4]{125}</t>
  </si>
  <si>
    <t>jsa</t>
  </si>
  <si>
    <t>QIFLUO</t>
  </si>
  <si>
    <t>C18 H14 N8 O5 Zn2</t>
  </si>
  <si>
    <t>C14H8O5[B2]{143} C2H3N4[T3]{102}</t>
  </si>
  <si>
    <t>3,3,4,4T106</t>
  </si>
  <si>
    <t>{3.11^2}{3.6.7}4{3.8.9}{6.8.11^2.12^2}{6.8.11^4}</t>
  </si>
  <si>
    <t>FERHAN</t>
  </si>
  <si>
    <t>C48 H36 O19 Zn4</t>
  </si>
  <si>
    <t>C16H12O6[K4]{166} O[M4]{125}</t>
  </si>
  <si>
    <t>QOMFAA</t>
  </si>
  <si>
    <t>C12 H11 N O5 Zn</t>
  </si>
  <si>
    <t>C16H18N2O2[B2]{288} C4H2O4[K4]{287}</t>
  </si>
  <si>
    <t>DOGZIJ</t>
  </si>
  <si>
    <t>C17 H15 N2 O4 Zn</t>
  </si>
  <si>
    <t>C18H22N4[B2]{144} C8H4O4[B2]{78} C8H4O4[K4]{78}</t>
  </si>
  <si>
    <t>mog Moganite</t>
  </si>
  <si>
    <t>moc</t>
  </si>
  <si>
    <t>RAXCOK</t>
  </si>
  <si>
    <t>C30 H14 N4 O8 S Zn</t>
  </si>
  <si>
    <t>C24H12N4O4[B2]{241} C6H2O4S[T3]{92}</t>
  </si>
  <si>
    <t>{4.14^2}2{4.8^2.14^6.24}{4.8^2}{4^2.6}4{4^3}2</t>
  </si>
  <si>
    <t>VEJYUF02</t>
  </si>
  <si>
    <t>KOMHAW</t>
  </si>
  <si>
    <t>C11 H12 N16 O7 Zn4</t>
  </si>
  <si>
    <t>C2H3N4[T3]{102} C2O4[K02]{98} CO3[B2]{84}</t>
  </si>
  <si>
    <t>A)4*K02*T3)4*B2</t>
  </si>
  <si>
    <t>3,3,4,4T30</t>
  </si>
  <si>
    <t>{3.12^2}{3.6.12^2.13^6}{3.6.7}4{3.8.9}{3^2.4}{6.8^2.11.12^2}</t>
  </si>
  <si>
    <t>HIFVOI</t>
  </si>
  <si>
    <t>dft/DAF-2/DFT, 4/4/t4, qsn-086;quasisimple tiling; sqc2179</t>
  </si>
  <si>
    <t>SEFBOV</t>
  </si>
  <si>
    <t>C11 H8 O7 Zn2</t>
  </si>
  <si>
    <t>C3H4O3[T31]{238} C8H4O4[K4]{78}</t>
  </si>
  <si>
    <t>{4.12^2}2{4.5.7}2{4^2.5}{4^3.5.7^2}{4^4.5.6^2.7.9^2}</t>
  </si>
  <si>
    <t>SAKRED</t>
  </si>
  <si>
    <t>MEJQEZ</t>
  </si>
  <si>
    <t>C11 H8 N6 O2 Zn</t>
  </si>
  <si>
    <t>C5H4N5[B2]{242} C6H4NO2[B2]{95}</t>
  </si>
  <si>
    <t>dmp</t>
  </si>
  <si>
    <t>UXUZAP</t>
  </si>
  <si>
    <t>PEVPUD</t>
  </si>
  <si>
    <t>C24 H6 O13 Zn4</t>
  </si>
  <si>
    <t>C8H2O4[K4]{272} O[M4]{125}</t>
  </si>
  <si>
    <t>fff</t>
  </si>
  <si>
    <t>mof</t>
  </si>
  <si>
    <t>MIMVEJ</t>
  </si>
  <si>
    <t>C12 H8 N2 O4 Zn</t>
  </si>
  <si>
    <t>C6H4NO2[B2]{246}</t>
  </si>
  <si>
    <t>VACFUB01</t>
  </si>
  <si>
    <t>C6H4NO2[B2]{95}</t>
  </si>
  <si>
    <t>qtz Quartz; 4/6/h1</t>
  </si>
  <si>
    <t>DUBWON</t>
  </si>
  <si>
    <t>C9 H4 O7 Zn2</t>
  </si>
  <si>
    <t>C8H3O5[P41]{148} CHO2[B2]{149}</t>
  </si>
  <si>
    <t>A)2*P41*B2</t>
  </si>
  <si>
    <t>3,4,5T91</t>
  </si>
  <si>
    <t>{3.12^2}{3.5.6}2{4.12^2}{4.5.6.7.9.11}{4.5.7}{4.6.12^4}{5.6.9}</t>
  </si>
  <si>
    <t>WENDIE</t>
  </si>
  <si>
    <t>C8 H4 N4 O2 Zn</t>
  </si>
  <si>
    <t>C8H4N4O2[K4]{165}</t>
  </si>
  <si>
    <t>4,4,4,4T59</t>
  </si>
  <si>
    <t>{3.11.12}{3.8.9}4{3.8^2}{4.8.10.11^2.13}{4.8.10}{4.8^2.10^2.14}{4.8^2}</t>
  </si>
  <si>
    <t>3,3,6T74</t>
  </si>
  <si>
    <t>FECWOB01</t>
  </si>
  <si>
    <t>gis Gismondine GIS; 4/4/t3; sqc2200</t>
  </si>
  <si>
    <t>{3.8.9}2{3.8^2}{4.8^2.10^2.14}{4.8^2}</t>
  </si>
  <si>
    <t>ABUWOJ</t>
  </si>
  <si>
    <t>C12 H7 O7 Zn2</t>
  </si>
  <si>
    <t>C8H4O4[B2]{78} C8H4O4[K4]{78} HO[M3]{77}</t>
  </si>
  <si>
    <t>A)4*K4)2*B2*M3)2</t>
  </si>
  <si>
    <t>3,4,4,4T20</t>
  </si>
  <si>
    <t>{4.12^2}2{4^2.6}{4^3.12^3}{4^4.6^2}</t>
  </si>
  <si>
    <t>NAKLIW</t>
  </si>
  <si>
    <t>FIJCUX</t>
  </si>
  <si>
    <t>C16 H10 O10 Zn3</t>
  </si>
  <si>
    <t>C8H4O4[K4]{78} HO[M3]{77}</t>
  </si>
  <si>
    <t>A)3*K4)2*M3)2</t>
  </si>
  <si>
    <t>3,4,4,6T4</t>
  </si>
  <si>
    <t>3,3,4,6T27</t>
  </si>
  <si>
    <t>FIJCUX01</t>
  </si>
  <si>
    <t>EDUSIF</t>
  </si>
  <si>
    <t>C24 H12 O13 Zn4</t>
  </si>
  <si>
    <t>C8H4O4[K4]{78} O[M4]{125}</t>
  </si>
  <si>
    <t>HIFTOG01</t>
  </si>
  <si>
    <t>LAWGEW</t>
  </si>
  <si>
    <t>LAWGIA</t>
  </si>
  <si>
    <t>LAWGOG</t>
  </si>
  <si>
    <t>LAWGUM</t>
  </si>
  <si>
    <t>MIBQAR</t>
  </si>
  <si>
    <t>MIBQAR16</t>
  </si>
  <si>
    <t>MIBQAR18</t>
  </si>
  <si>
    <t>PEVQEO</t>
  </si>
  <si>
    <t>SAHYOQ03</t>
  </si>
  <si>
    <t>SAHYOQ04</t>
  </si>
  <si>
    <t>SAHYOQ05</t>
  </si>
  <si>
    <t>RUCGOM</t>
  </si>
  <si>
    <t>Au2 C20 H36 N4 O8 Pt2 S4 Zn</t>
  </si>
  <si>
    <t>Au Pt Zn</t>
  </si>
  <si>
    <t>C5H9NO2S[T21]{305}</t>
  </si>
  <si>
    <t>A)5*T21)4</t>
  </si>
  <si>
    <t>3,4T53</t>
  </si>
  <si>
    <t>{12^2.16^4}{3.12^2}4{3.6.7}4{3^2.6.7^2.8}2</t>
  </si>
  <si>
    <t>pth/qzd-e;hexagonal PtS</t>
  </si>
  <si>
    <t>AMIKOX</t>
  </si>
  <si>
    <t>C24 Cd Cl2 H20 N4</t>
  </si>
  <si>
    <t>C24H20N4[K4]{86} Cl[M1]{87}</t>
  </si>
  <si>
    <t>A*K4*M1)2</t>
  </si>
  <si>
    <t>UKUBIM</t>
  </si>
  <si>
    <t>C25 Cd H26 N4 O4 S2</t>
  </si>
  <si>
    <t>C25H24N4O4[K4]{293} HS[M1]{329}</t>
  </si>
  <si>
    <t>QURSEC</t>
  </si>
  <si>
    <t>C24 H16 N4 O8 Pd Zn</t>
  </si>
  <si>
    <t>Pd Zn</t>
  </si>
  <si>
    <t>SUKYIH</t>
  </si>
  <si>
    <t>C29 Cu2 H16 O8</t>
  </si>
  <si>
    <t>C29H16O8[O8]{312}</t>
  </si>
  <si>
    <t>alb-4,8-P42/mmc (collisions)</t>
  </si>
  <si>
    <t>{4.8^2}4{4^6}2{8^2.16^4}</t>
  </si>
  <si>
    <t>ODIXEG</t>
  </si>
  <si>
    <t>C28 H16 O8 Si Zn2</t>
  </si>
  <si>
    <t>C28H16O8Si[O8]{255}</t>
  </si>
  <si>
    <t>QEYWUN</t>
  </si>
  <si>
    <t>C12 Cd H10 N12 O4</t>
  </si>
  <si>
    <t>C6H5N6O2[T3]{284}</t>
  </si>
  <si>
    <t>DOTTUC</t>
  </si>
  <si>
    <t>C24 H40 In N O8</t>
  </si>
  <si>
    <t>C10H14O4[T11]{146} C4H12N[0D]</t>
  </si>
  <si>
    <t>VACFOV01</t>
  </si>
  <si>
    <t>C16 H8 In O8</t>
  </si>
  <si>
    <t>C8H4O4[K02]{78}</t>
  </si>
  <si>
    <t>A*K02)2</t>
  </si>
  <si>
    <t>UNIGEE</t>
  </si>
  <si>
    <t>EBEMII</t>
  </si>
  <si>
    <t>C18 Cd H12 N4 O4</t>
  </si>
  <si>
    <t>C12H10N2[B2]{135} C6H2N2O4[T21]{150}</t>
  </si>
  <si>
    <t>{3.10.11}{3.4.5}2{4^2.6^5.8^3.10.11^2.13^2}{4^2.6}</t>
  </si>
  <si>
    <t>VAZTOG</t>
  </si>
  <si>
    <t>DIDDOK</t>
  </si>
  <si>
    <t>C20 H13 N O5 Zn</t>
  </si>
  <si>
    <t>C12H10N2[B2]{135} C14H8O5[K4]{143}</t>
  </si>
  <si>
    <t>4,5T4</t>
  </si>
  <si>
    <t>nok/Initial structure;Bond sets: 1,2,3,5:nok</t>
  </si>
  <si>
    <t>HUTTIA</t>
  </si>
  <si>
    <t>C23 F6 H13 N2 O4 Zn</t>
  </si>
  <si>
    <t>C12H10N4[B2]{202} C17H8O4F6[K4]{201}</t>
  </si>
  <si>
    <t>PIHNUQ</t>
  </si>
  <si>
    <t>C15 H12 N O5 Zn</t>
  </si>
  <si>
    <t>C12H12N2[B2]{240} C9H6O5[K4]{274}</t>
  </si>
  <si>
    <t>REGLOG</t>
  </si>
  <si>
    <t>C8 Cd3 H6 O12</t>
  </si>
  <si>
    <t>C4H3O6[G311]{299}</t>
  </si>
  <si>
    <t>A)3*G311)2</t>
  </si>
  <si>
    <t>3,4,5T145</t>
  </si>
  <si>
    <t>{3.4.5}2{3.4^5.5.6^5.7.8.9}2{3.6.7}2{4.12^2}2{4^2.6}2{4^5.6}2{6.12.15^4}</t>
  </si>
  <si>
    <t>VUSKAW</t>
  </si>
  <si>
    <t>VUSKEA</t>
  </si>
  <si>
    <t>HIFTOG</t>
  </si>
  <si>
    <t>HIFTOG02</t>
  </si>
  <si>
    <t>FIPWOS</t>
  </si>
  <si>
    <t>C9 H12 N4 O3 Zn</t>
  </si>
  <si>
    <t>C9H12N4O3[K4]{168}</t>
  </si>
  <si>
    <t>lon; 4/6/h2</t>
  </si>
  <si>
    <t>{10^3}{10^5.11}{3.10^2}3</t>
  </si>
  <si>
    <t>zyl; 3,3,4T75</t>
  </si>
  <si>
    <t>VEHKAW</t>
  </si>
  <si>
    <t>C11 H11 N O6 Zn</t>
  </si>
  <si>
    <t>C2H8N[0D] C9H3O6[K4]{158}</t>
  </si>
  <si>
    <t>FIPWUY</t>
  </si>
  <si>
    <t>FIPXEJ</t>
  </si>
  <si>
    <t>ESEVIH</t>
  </si>
  <si>
    <t>C9H3O6[G6]{158} HO[M2]{77}</t>
  </si>
  <si>
    <t>A)2*G6*M2</t>
  </si>
  <si>
    <t>4,6T27</t>
  </si>
  <si>
    <t>{3.10^2}2{3.6^2.7^2.8}{6.10^2}</t>
  </si>
  <si>
    <t>llj; 3,12T2</t>
  </si>
  <si>
    <t>QEFNAQ</t>
  </si>
  <si>
    <t>C8 Cu H6 N4 O2</t>
  </si>
  <si>
    <t>C4H3N2O[B2]{282}</t>
  </si>
  <si>
    <t>YEGCUJ</t>
  </si>
  <si>
    <t>C8 H6 N4 O2 Pd</t>
  </si>
  <si>
    <t>Pd</t>
  </si>
  <si>
    <t>OFERUN02</t>
  </si>
  <si>
    <t>C48 H59 N24 Zn6</t>
  </si>
  <si>
    <t>C4H4N2[B2]{256} C4H5N2[B2]{115}</t>
  </si>
  <si>
    <t>QATHOK</t>
  </si>
  <si>
    <t>C17 Cd H11 N3 O4</t>
  </si>
  <si>
    <t>C12H6N2O4[P12]{280} C5H5N[M1]{139}</t>
  </si>
  <si>
    <t>A*P12*M1</t>
  </si>
  <si>
    <t>{3.14.15}{3.14^2}{3.4.14^3.15.16^4}{3.4.5}2{3^2.4}2{4.14.16}</t>
  </si>
  <si>
    <t>YEZFIU</t>
  </si>
  <si>
    <t>C6 H8 N8 O Zn</t>
  </si>
  <si>
    <t>C6H8N8O[K21]{367} C6H8N8O[K21]{368}</t>
  </si>
  <si>
    <t>{3.10.11}8{3.4.5}2{3.5.6}20{3.9.10}3{4.10.17^2.18^2}{4.9.10}{5.10.17^2.18^2}3{5.9.17^2.18^2}2</t>
  </si>
  <si>
    <t>ISOHEE</t>
  </si>
  <si>
    <t>C18 H11 N3 O4 Zn</t>
  </si>
  <si>
    <t>C10H8N2[B2]{82} C16H6N2O8[O42]{212}</t>
  </si>
  <si>
    <t>A)2*O42*B2)2</t>
  </si>
  <si>
    <t>{3.12^2}{3.8.9}2{4.6^4.8^2.10^3}{4.8.10}</t>
  </si>
  <si>
    <t>QUQPOI</t>
  </si>
  <si>
    <t>C24 H12 N6 Zn</t>
  </si>
  <si>
    <t>C12H4N4[K4]{163} C12H8N2[B2]{295}</t>
  </si>
  <si>
    <t>QOMDUS</t>
  </si>
  <si>
    <t>C16 H10 O18 Zn5</t>
  </si>
  <si>
    <t>C4H2O4[K4]{287} HO[M3]{77}</t>
  </si>
  <si>
    <t>A)5*K4)4*M3)2</t>
  </si>
  <si>
    <t>{4^2.6^2.8^2}3{4^2.6^3.8}2{4^2.8^3.10}2{4^3}2{4^4.6^6.8^5}{6^2.8^3.10}</t>
  </si>
  <si>
    <t>{4.10^2}4{4.8^2}2{4^2.6.8^3}4{4^3}2{4^4.6^2.8^4.10^5}{8^3}2</t>
  </si>
  <si>
    <t>sqc97</t>
  </si>
  <si>
    <t>XOHLEM</t>
  </si>
  <si>
    <t>C18 H6 O13 Zn4</t>
  </si>
  <si>
    <t>C9H3O6[G6]{158} O[M4]{125}</t>
  </si>
  <si>
    <t>{4^4.6^2}5{4^7.8^5.10^3}2</t>
  </si>
  <si>
    <t>{3.10.11}4{3.17^2}2{4.10^2}4{4.17^2}2{4^4.6^2}5</t>
  </si>
  <si>
    <t>scu-3,6-C2221</t>
  </si>
  <si>
    <t>XOHLEM01</t>
  </si>
  <si>
    <t>KEXKAB</t>
  </si>
  <si>
    <t>C8 H6 N O4 Zn</t>
  </si>
  <si>
    <t>C10H8N2[B2]{82} C3H2O4[K21]{204}</t>
  </si>
  <si>
    <t>A)2*K21)2*B2</t>
  </si>
  <si>
    <t>ins InS 3,4-conn</t>
  </si>
  <si>
    <t>3,5T69</t>
  </si>
  <si>
    <t>sqp; 5/4/t6; sqc13</t>
  </si>
  <si>
    <t>KEXKEF</t>
  </si>
  <si>
    <t>C19 H18 N2 O8 Zn2</t>
  </si>
  <si>
    <t>C13H14N2[B2]{187} C3H2O4[K21]{204}</t>
  </si>
  <si>
    <t>fsc-3,4-Aba2-1</t>
  </si>
  <si>
    <t>{3.7^2}2{3.7^3.8^2.9^4}</t>
  </si>
  <si>
    <t>PEGBUA</t>
  </si>
  <si>
    <t>C7 H8 N6 Zn</t>
  </si>
  <si>
    <t>C7H8N6[K21]{269}</t>
  </si>
  <si>
    <t>raa; cbs-3,3-C2/m-2</t>
  </si>
  <si>
    <t>{3.10.11}2{3.12.13}{3.17^2}{3.5.6}8{5.10.12.14.17^2}{5.12.14.17^2.19}</t>
  </si>
  <si>
    <t>BUKMUQ</t>
  </si>
  <si>
    <t>C7 H3 N O4 Zn</t>
  </si>
  <si>
    <t>C7H3NO4[P12]{290}</t>
  </si>
  <si>
    <t>3,3T8</t>
  </si>
  <si>
    <t>ISIMAZ</t>
  </si>
  <si>
    <t>C19 H19 N4 O5 Zn</t>
  </si>
  <si>
    <t>C10H14N4[B2]{211} C18H10O10[K4]{210}</t>
  </si>
  <si>
    <t>bbf</t>
  </si>
  <si>
    <t>{3.12^2}{3.8.9}2{8^4.10.12}</t>
  </si>
  <si>
    <t>stc/R -3 m-&gt;P 21/c (c,a+b,-1/3a+1/3b-5/3c);Bond sets: 2,4,5,6:stc</t>
  </si>
  <si>
    <t>REYCOP</t>
  </si>
  <si>
    <t>C28 H27 N4 O5 Zn</t>
  </si>
  <si>
    <t>C16H20N4[B2]{301} C24H14O10[K4]{300}</t>
  </si>
  <si>
    <t>QOJVAM</t>
  </si>
  <si>
    <t>C10 Cu H7 I N2</t>
  </si>
  <si>
    <t>C20H14N4[K4]{285} I[M2]{129}</t>
  </si>
  <si>
    <t>{10.14^2}{3.10.11}2{3.10^2}</t>
  </si>
  <si>
    <t>sur; bbf-3,4-Cccm</t>
  </si>
  <si>
    <t>ZIKJIO</t>
  </si>
  <si>
    <t>C24 Cu2 H15 N O8</t>
  </si>
  <si>
    <t>C24H15NO8[O8]{376}</t>
  </si>
  <si>
    <t>{12^2.18}{3.12.13}2{3.12^2}{4.12^2}4{4^6}2</t>
  </si>
  <si>
    <t>XAWVUN</t>
  </si>
  <si>
    <t>C17 Cu H10 N O4</t>
  </si>
  <si>
    <t>C34H20N2O8[O8]{345}</t>
  </si>
  <si>
    <t>{10^2.16}{4.10^2}2{4^6}</t>
  </si>
  <si>
    <t>OSAXAI</t>
  </si>
  <si>
    <t>C24 H16 N4 O4 Zn</t>
  </si>
  <si>
    <t>C10H8N2[B2]{82} C14H8N2O4[B2]{258} C14H8N2O4[K4]{258}</t>
  </si>
  <si>
    <t>A)2*K4*B2)3</t>
  </si>
  <si>
    <t>tcl-4,5-Cccm</t>
  </si>
  <si>
    <t>{4.8^2}{4^3.6^5.8^2}</t>
  </si>
  <si>
    <t>sxb</t>
  </si>
  <si>
    <t>FAGREM</t>
  </si>
  <si>
    <t>C9H3O6[G6]{162} C9H3O6[P5]{162} HO[M3]{77}</t>
  </si>
  <si>
    <t>A)4*G6*P5*M3)2</t>
  </si>
  <si>
    <t>{4.6^2}{4.6^5}{4.6^7.8.10}{4^2.6^4}{4^2.6}{4^3.6^3}{4^3.6^6.8^4.10^2}{4^4.6^5.8}</t>
  </si>
  <si>
    <t>{3.11.12}2{3.7.8}2{3.8.9}2{4.11.12}{4.6.7}{4.6^2}{4.6^3.7.9}{4.6^3.8.10}{4.7.9}{4.8^2}{4^3.6.7.8^2.10.11.12}{4^3.6.8^2}{6.11.12}{6.7.11}</t>
  </si>
  <si>
    <t>KAVROQ</t>
  </si>
  <si>
    <t>C2 H2 O4 Zn</t>
  </si>
  <si>
    <t>CHO2[B3]{149}</t>
  </si>
  <si>
    <t>3,3,6,6,6T15</t>
  </si>
  <si>
    <t>RIFDUG01</t>
  </si>
  <si>
    <t>C6 H2 O4 Zn</t>
  </si>
  <si>
    <t>TADCAE</t>
  </si>
  <si>
    <t>C14 H5 N2 O8 Zn2</t>
  </si>
  <si>
    <t>C10H8N2[B2]{82} C9HNO8[H311]{313}</t>
  </si>
  <si>
    <t>A)4*H311)2*B2</t>
  </si>
  <si>
    <t>3,3,5T39</t>
  </si>
  <si>
    <t>{3.10.11}{3.4.5.8.10^2.11^4}{3.4.5}{3.5.6}{3.8.9.11^2.12}{3.8.9}{4.5.6}{4.8.10}{5.10.12}{5.11^2}</t>
  </si>
  <si>
    <t>tcj/hc;P 63/m m c-&gt;P 21/c (-a-b,a-b,c; 0,1/2,0);Bond sets: 3,7,8,9,14:tcj</t>
  </si>
  <si>
    <t>APEBED</t>
  </si>
  <si>
    <t>C6 H2 O4 S Zn</t>
  </si>
  <si>
    <t>C6H2O4S[K4]{92}</t>
  </si>
  <si>
    <t>4,4,4,4T41</t>
  </si>
  <si>
    <t>3,3,3,4,4T23</t>
  </si>
  <si>
    <t>tcj-3,5-Pnma</t>
  </si>
  <si>
    <t>VISTUM</t>
  </si>
  <si>
    <t>C12 Cd3 H12 N10</t>
  </si>
  <si>
    <t>C6H12N4[B2]{88} CN[B2]{170}</t>
  </si>
  <si>
    <t>tck-4,6-Cmmm-1</t>
  </si>
  <si>
    <t>{3^3.5.6^2}2{3^3}2{4.6^4.8}2{4^2.5^4.6^2.8^2.9^4.12}</t>
  </si>
  <si>
    <t>RATDAS02</t>
  </si>
  <si>
    <t>3,6,6T1</t>
  </si>
  <si>
    <t>TESGOO</t>
  </si>
  <si>
    <t>CICYIX</t>
  </si>
  <si>
    <t>C7 Cd H2 O6</t>
  </si>
  <si>
    <t>C7H2O6[K4]{119}</t>
  </si>
  <si>
    <t>3,3,3,4T19 (TotUMod)</t>
  </si>
  <si>
    <t>tfa</t>
  </si>
  <si>
    <t>HEZKIH</t>
  </si>
  <si>
    <t>C10 H6 O5 Zn</t>
  </si>
  <si>
    <t>C20H12O10[O61]{197}</t>
  </si>
  <si>
    <t>A)2*O61</t>
  </si>
  <si>
    <t>3,4,7T29</t>
  </si>
  <si>
    <t>{3.17^2}6{4.17^2}3{4^3.17^3}{4^3}</t>
  </si>
  <si>
    <t>VIRVEY</t>
  </si>
  <si>
    <t>C14 Cl2 H6 N2 O8 Pt Zn2</t>
  </si>
  <si>
    <t>Pt Zn</t>
  </si>
  <si>
    <t>C7H3NO4[P31]{290} C7H3NO4[P41]{290} C7H3NO4[P5]{290} Cl[M1]{87}</t>
  </si>
  <si>
    <t>A)12*P5)3*P41*P31)4*M1)8</t>
  </si>
  <si>
    <t>3,4,4,5T15</t>
  </si>
  <si>
    <t>{3.13.14}17{3.13^2}8{3.4.5}{3.4^3.5^2}{4.13.14}{4.13.15}4{4.13^2}6{4^3.13.15^2}4{4^3}3</t>
  </si>
  <si>
    <t>tfi; sqc515</t>
  </si>
  <si>
    <t>QUQFIS</t>
  </si>
  <si>
    <t>C10 H4 O4 Zn</t>
  </si>
  <si>
    <t>C30H12O12[X63]{294}</t>
  </si>
  <si>
    <t>A)3*X63</t>
  </si>
  <si>
    <t>eee</t>
  </si>
  <si>
    <t>{3.16.17}{3.16^2}{4.16.17}</t>
  </si>
  <si>
    <t>tfu; 3,3,4T10</t>
  </si>
  <si>
    <t>UTEWUM</t>
  </si>
  <si>
    <t>C10 Cu H6 N4</t>
  </si>
  <si>
    <t>she; sqc5432</t>
  </si>
  <si>
    <t>{3.14^2}4{3.6.7}4{6^2.12^4}</t>
  </si>
  <si>
    <t>the</t>
  </si>
  <si>
    <t>UTEWOG</t>
  </si>
  <si>
    <t>C10 H6 N4 Ni</t>
  </si>
  <si>
    <t>Ni</t>
  </si>
  <si>
    <t>VONBIK</t>
  </si>
  <si>
    <t>C24 H18 N3 O5 Zn</t>
  </si>
  <si>
    <t>C14H8O5[B2]{143} C20H20N6[K02]{334}</t>
  </si>
  <si>
    <t>A)2*K02*B2)2</t>
  </si>
  <si>
    <t>3,3,4T146</t>
  </si>
  <si>
    <t>FAKLOU</t>
  </si>
  <si>
    <t>C18 Cd H6 N6</t>
  </si>
  <si>
    <t>C12H4N4[K4]{163}</t>
  </si>
  <si>
    <t>ttx; 3,6T38</t>
  </si>
  <si>
    <t>XIMPOA</t>
  </si>
  <si>
    <t>C18 H16 N4 O4 Zn</t>
  </si>
  <si>
    <t>C14H14N4[B2]{80} C4H2O4[B2]{287}</t>
  </si>
  <si>
    <t>unc; 4/6/t1</t>
  </si>
  <si>
    <t>TESGUU</t>
  </si>
  <si>
    <t>TEVZEA</t>
  </si>
  <si>
    <t>TEVZOK</t>
  </si>
  <si>
    <t>IBICAZ</t>
  </si>
  <si>
    <t>C11 Cl H15 N2 O2 Zn</t>
  </si>
  <si>
    <t>C11H15N2O2[K21]{203} Cl[M1]{87}</t>
  </si>
  <si>
    <t>BARZAW</t>
  </si>
  <si>
    <t>C17 H11 N O4 Zn</t>
  </si>
  <si>
    <t>C8H4O4[K4]{99} C9H7N[M1]{100}</t>
  </si>
  <si>
    <t>A*K4*M1</t>
  </si>
  <si>
    <t>4,4,4T4</t>
  </si>
  <si>
    <t>3,3,4T150</t>
  </si>
  <si>
    <t>usf; 4/6/h7; sqc906</t>
  </si>
  <si>
    <t>GINLIA</t>
  </si>
  <si>
    <t>C40 Cl2 H23 O10 Zn2</t>
  </si>
  <si>
    <t>C40H23O10Cl2[O61]{183}</t>
  </si>
  <si>
    <t>3,4,7T57</t>
  </si>
  <si>
    <t>TESHAB</t>
  </si>
  <si>
    <t>TEVZIE</t>
  </si>
  <si>
    <t>TEVZUQ</t>
  </si>
  <si>
    <t>Number of duplicates</t>
  </si>
  <si>
    <t>Zn;C2H2N3[T3]{160} C8H4O4[B2]{99} C8H4O4[T3]{99};A)7*T3)8*B2)2;{4.5.7.8^2.9}4{4.5.7}4{4.8^2}2{4^2.8^3.9}{5.8^4.9}2{8^3}2;{3.10^2}2{3.11.12}4{3.12^2}2{3.5.6}4{3.6.7}4{3.6^2}2{5.6.9.11.12^2}2{5.6.9}2{5^2.11^3.12}{6.10.11.12^3}2{6^2.9.11^2.12}2;{3.4^2.6^3}2{3^2.4^2.5^2.6^6.7^2.8}{3^2.4^4.5^4.6^8.7^6.8^4}{4.6^2}2;1</t>
  </si>
  <si>
    <t>Ag;C3H2O4[K4]{204} C3H6N6[T3]{205};A)6*K4)3*T3)4;diu2; CP4UCo6X;{3.7.8}2{3.8^2}{3.9^2}{7.8.9}2{7.8^2.9^2.12}{7^2.8^3.12};3,3,3,4,4T25;1</t>
  </si>
  <si>
    <t>Zn;C12H6O4[K4]{89} C12H6O4[T3]{89} C6H12N4[B2]{88};A)2*K4*T3*B2;3,4,4,4,5T13;{3.18^2}4{3^2.4}4{3^3.18.19^2}2{3^3}2{4.18.20}{4.18^2}2{4.18^3.20.22}{4^6.18.20^3};6,6T25;1</t>
  </si>
  <si>
    <t>Cu;C6H4N5[T3]{137} Cl[M2]{87};A)3*T3)4*M2)2;3,5,6T10;{3.12^2}4{3.4.5}8{4^2.6.12^3.13^2.14^2}2{4^4.6^2.12^2.13^4.14.15^2};bcu body centered cubic; 8/4/c1; sqc3;1</t>
  </si>
  <si>
    <t>Zn;C3H3N2[B2]{185};A*B2)2;cag; 4/4/o4;cag; 4/4/o4;cag; 4/4/o4;1</t>
  </si>
  <si>
    <t>Cd;C6H4NO2[T11]{95};A*T11)2;dia Diamond; 4/6/c1; sqc6;dia Diamond; 4/6/c1; sqc6;dia Diamond; 4/6/c1; sqc6;2</t>
  </si>
  <si>
    <t>Zn;C14H10NO2[B2]{331};A*B2)2;dia Diamond; 4/6/c1; sqc6;dia Diamond; 4/6/c1; sqc6;dia Diamond; 4/6/c1; sqc6;7</t>
  </si>
  <si>
    <t>Zn;C5H4N5[B2]{242} C6H4NO2[B2]{95};A*B2)2;dmp;dmp;dmp;1</t>
  </si>
  <si>
    <t>Cu;C18H6O8[O8]{221};A)2*O8;4,8T24;3,3,3,4T50;fof; sqc1575;1</t>
  </si>
  <si>
    <t>Zn;C10H8N2[B2]{82} C14H8O4[K4]{152};A)3*K4)3*B2;4,4,4,6T43;3,3,4,6T54;hex hexagonal primitive; 8/3/h4; sqc4;2</t>
  </si>
  <si>
    <t>Fe;C12H8N5[T11]{112};A*T11)2;nbo NbO; 4/6/c2; sqc35;{3.18^2}2{3^2.18^8.24^5}{3^2.4}4;nbo NbO; 4/6/c2; sqc35;2</t>
  </si>
  <si>
    <t>Ag;C4H5N2[B2]{115};A*B2;2C1;2C1;no;1</t>
  </si>
  <si>
    <t>Al;C2H4O6P2[G6]{189} F[M2]{190};A)2*G6*M2)2;sqc173;{3.4.5.6^2.7}2{3^2.4^2.5^2.6^4.7^2.8^3}{3^2.6^2.7^2};no;1</t>
  </si>
  <si>
    <t>Al;C8H4O4[K4]{78} HO[M2]{77};A*K4*M2;bpq; seh-4,6-Imma;rna; baa-e-3,6-Imma;no;1</t>
  </si>
  <si>
    <t>Al;O4P[K4]{131};A*K4;LAU;LAU;no;1</t>
  </si>
  <si>
    <t>Ba;C2O4[K24]{98} C2O4[K42]{98};A)2*K42*K24;{4^10.6^5}2{4^11.6^4}{4^13.6^2};{4.5.6}4{4.5^2}2{4^2.5}2{4^4.5.6}2{4^6.5^2.6^8.7^4.8^5.9.10^2}{4^8.5^2.6^11.7^5.8^11.9^2.10^5.11}{5^2.6}2;no;1</t>
  </si>
  <si>
    <t>Ca;C14H8O6S[P6]{218};A*P6;pcu alpha-Po primitive cubic; 6/4/c1; sqc1;{4.5.6}{4.5^2.6^4.7^3.8^3.10^2}{5.6.8}{5.6^2}{6^2.9};no;1</t>
  </si>
  <si>
    <t>Ca;C14H8O6S[P6]{218};A*P6;pcu alpha-Po primitive cubic; 6/4/c1; sqc1;{5.6.8}{5.6^2}{5^3}{5^4.6^4.7^2.8^3.9^2}{6^2.9};no;1</t>
  </si>
  <si>
    <t>Ca;C9H4O6[P32]{306};A*P32;bnn hexagonal BN; 5/4/h5; sqc12;{3.10^2}3{4.10^2}{4^2.6}2{4^3.6^2.8.10^8.13};no;1</t>
  </si>
  <si>
    <t>Cd;C15H7O6[G51]{196};A)3*G51)2;4,4,6T24;{3.10.11}6{3.10^2}2{3.4.5}2{3.4^2.5.10^2.11.12^2.13}2{4.10.12}4{4^2.12^2.13.14};no;1</t>
  </si>
  <si>
    <t>Cd Ni;C6H16N2[B2]{378} CN[B2]{170};A)2*B2)5;fsc; sqc11;fsc; sqc11;no;1</t>
  </si>
  <si>
    <t>Cu;C6H4N5[K4]{137};A*K4;sra SrAl2 CeCu2 ABW; 4/4/o1;{4.10^2}{4.6.8}2{4.6^2}{6^2.10^3.12};no;1</t>
  </si>
  <si>
    <t>K Y;C2O4[K22]{98};A*K22;4,4,4T12;{4^2.10^4}{4^2.6}8{4^6.6^4.8^2.10^8.12^8};no;1</t>
  </si>
  <si>
    <t>Li;C6H4NO2[T4]{95};A*T4;sra SrAl2 CeCu2 ABW; 4/4/o1;3,3,4T12;no;1</t>
  </si>
  <si>
    <t>Ni Zn;CN[B2]{170};A*B2)2;pts PtS, Cooperite; sqc183;pts PtS, Cooperite; sqc183;no;1</t>
  </si>
  <si>
    <t>V;C8H4O4[K4]{78} O[M2]{125};A*K4*M2;bpq; seh-4,6-Imma;rna; baa-e-3,6-Imma;no;1</t>
  </si>
  <si>
    <t>Y;C2O4[K02]{98} CO3[T22]{84};A)2*K02*T22)2;fsc-4,5-Cmmm;{3.4^4.6^4.8^8.10^11}{3^2.4}{4^2.6}4;no;1</t>
  </si>
  <si>
    <t>Zn;C17H8O4F6[K4]{201};A*K4;4,4T8;{4.12^2}2{4^2.12^2.14^2};no;1</t>
  </si>
  <si>
    <t>Zn;C3H4O3[T31]{238} C8H4O4[K4]{78};A)2*K4*T31;4,4,4T19;{4.12^2}2{4.5.7}2{4^2.5}{4^3.5.7^2}{4^4.5.6^2.7.9^2};no;1</t>
  </si>
  <si>
    <t>Zn;C8H4O4[K4]{78} HO[M3]{77};A)3*K4)2*M3)2;3,4,4,6T4;3,3,4,6T27;no;1</t>
  </si>
  <si>
    <t>Zn;CHO2[B3]{149};A*B3)2;3,6,6T1;3,6,6T1;no;1</t>
  </si>
  <si>
    <t>Cd;C10H8N2[B2]{82} C8H5NO4[K12]{164};A*K12*B2;fet; fsc-3,5-P4/mbm;{3.4.5.6^8.8.10^3}{3.4.5}{3.6.7};pcu alpha-Po primitive cubic; 6/4/c1; sqc1;1</t>
  </si>
  <si>
    <t>Cd;C4H4N2[B2]{236} C8H3NO6[K12]{308};A*K12*B2;fet; fsc-3,5-P4/mbm;{3.4.5.6^8.8.10^3}{3.4.5}{3.6.7};pcu alpha-Po primitive cubic; 6/4/c1; sqc1;1</t>
  </si>
  <si>
    <t>Zn;C10H4O4S2[K4]{191} C10H8N2[B2]{82};A)2*K4)2*B2;xah; sqc320;sqc708;pcu alpha-Po primitive cubic; 6/4/c1; sqc1;2</t>
  </si>
  <si>
    <t>Zn;C10H4O4S2[K4]{191} C10H8N2[B2]{82};A)2*K4)2*B2;xah; sqc320;sqc708;pcu alpha-Po primitive cubic; 6/4/c1; sqc1;3</t>
  </si>
  <si>
    <t>Zn;C10H8N2[B2]{82} C8H4O4[K4]{78};A)2*K4)2*B2;xah; sqc320;sqc708;pcu alpha-Po primitive cubic; 6/4/c1; sqc1;2</t>
  </si>
  <si>
    <t>Zn;C2H3N4[T3]{102} C2O4[T11]{98};A)2*T3)2*T11;3,3,4,4T65;{3.11^2}{3.6.7}2{6.11^5};pcu alpha-Po primitive cubic; 6/4/c1; sqc1;1</t>
  </si>
  <si>
    <t>Zn;C8H4O4[B2]{78} C8H4O4[K4]{78} HO[M3]{77};A)4*K4)2*B2*M3)2;3,4,4,4T20;{4.12^2}2{4^2.6}{4^3.12^3}{4^4.6^2};pcu alpha-Po primitive cubic; 6/4/c1; sqc1;2</t>
  </si>
  <si>
    <t>Zn;C8H4O4[K4]{78} O[M4]{125};A)4*K4)3*M4;fff;mof;pcu alpha-Po primitive cubic; 6/4/c1; sqc1;1</t>
  </si>
  <si>
    <t>Zn;C8H4O4[K4]{78} O[M4]{125};A)4*K4)3*M4;fff;mof;pcu alpha-Po primitive cubic; 6/4/c1; sqc1;2</t>
  </si>
  <si>
    <t>Zn;C14H8N2O5[P5]{193};A*P5;5,5T7;3,3,3,3,3,5T3;rtl rutile 3,6-conn;1</t>
  </si>
  <si>
    <t>Zn;C19H8N2O6[P5]{353};A*P5;5/4/t5; sqc518;3,3,3,3,3,3,5T1;rtl rutile 3,6-conn;1</t>
  </si>
  <si>
    <t>Zn;C9H3O6[G6]{158} O[M4]{125};A)4*G6)2*M4;{4^4.6^2}5{4^7.8^5.10^3}2;{3.10.11}4{3.17^2}2{4.10^2}4{4.17^2}2{4^4.6^2}5;scu-3,6-C2221;1</t>
  </si>
  <si>
    <t>Ag;C6H4NO2[T3]{95};A*T3;fes; Shubnikov plane net (4.8^2);fes; Shubnikov plane net (4.8^2);sql/Shubnikov tetragonal plane net;1</t>
  </si>
  <si>
    <t>Cu;C9H3O6[G6]{158};A)3*G6)2;4,6T4;3,3,4T145;tbo/twisted boracite;1</t>
  </si>
  <si>
    <t>Zn;C10H8N2[B2]{82} C24H8N8[K4]{199};A*K4*B2;4,6T28;tcl/hhc;R -3 m-&gt;P 2/c (c,a+b,-1/3a+1/3b-5/3c; 2/3,5/6,5/6);Bond sets: 3,7,8,10:tcl;tcl/hhc;R -3 m-&gt;P 2/c (c,a+b,-1/3a+1/3b-5/3c; 2/3,5/6,5/6);Bond sets: 3,7,8,10:tcl;1</t>
  </si>
  <si>
    <t>Zn;Br[M1]{118} C11H15N2O2[K21]{203};A*K21*M1;wix; 3/10/h2;{3.11^2}2{3.11^4.12};uni; 4/6/h3;1</t>
  </si>
  <si>
    <t>Zn;C9H12N4O3[K4]{168};A*K4;lon; 4/6/h2;{10^3}{10^5.11}{3.10^2}3;zyl; 3,3,4T75;1</t>
  </si>
  <si>
    <t>Metal-isomer 4</t>
  </si>
  <si>
    <t>Metal-isomer 5</t>
  </si>
  <si>
    <t>Metal-isomer 1</t>
  </si>
  <si>
    <t>Ligand-isomer 3</t>
  </si>
  <si>
    <t>Ligand-isomer 4</t>
  </si>
  <si>
    <t>Ligand-isomer 1</t>
  </si>
  <si>
    <t>Ligand-isomer 2</t>
  </si>
  <si>
    <t>Ligand-isomer 5</t>
  </si>
  <si>
    <t>Ligand-isomer 6</t>
  </si>
  <si>
    <t>C12H12N3O9[G61]{324}</t>
  </si>
  <si>
    <t>{3.10.11}4{3.12^2}4{3.4.5}2{3.4^2.5^3.6.7^2.8}2{4.10.12}2{4.5.7}2{4^2.5^4.10^2.12^4.13^2.14}{5.10.12}2</t>
  </si>
  <si>
    <t>{4^12.6^3}{4^6}2{4^9.6^12}2</t>
  </si>
  <si>
    <t xml:space="preserve">catena-(bis(\m~4~-1,4-Benzenedicarboxylate)-(\m~2~-1,4-benzenedicarboxylate)-bis(\m~3~-hydroxo)-tetrakis(dimethyl sulfoxide)-tetrazinc dihydrate). </t>
  </si>
  <si>
    <t xml:space="preserve">catena-[(\m~2~-2-Aminoterephthalato)-(\m~2~-1,1'-(1,4-phenylenebis(methylene))bis(1H-imidazole))-zinc(ii) N,N-dimethylformamide solvate]. </t>
  </si>
  <si>
    <t xml:space="preserve">catena-[tetrakis(\m~4~-4,4'-Ethyne-1,2-diylbis(3-methylbenzoato)-O,O',O'',O''')-bis(\m~2~-4,4'-bipyridine-N,N')-tetra-zinc dimethylformamide solvate]. </t>
  </si>
  <si>
    <t xml:space="preserve">catena-(bis(\m~4~-Pyrazole-3,5-dicarboxylato-N,O,O,O',O'',O''')-(\m~4~-carbonato-O,O,O',O',O'',O'')-diaqua-di-lanthanum heptahydrate). </t>
  </si>
  <si>
    <t xml:space="preserve">catena-((\m~8~-1,4-Butylene-diphosphonato)-bis(\m~2~-aqua)-di-copper(ii)monohydrate). </t>
  </si>
  <si>
    <t xml:space="preserve">catena-((\m~4~-4,4',4'',4'''-Cyclobutane-1,2,3,4-tetrayltetrapyridine)-dichloro-cadmium dihydrate). </t>
  </si>
  <si>
    <t xml:space="preserve">catena-(bis(\m~4~-naphthalene-2,6-dicarboxylato)-bis(\m~3~-naphthalene-2,6-dicarboxylato)-bis(\m~2~-1,3,5,7-tetraazatricyclo[3.3.1.1^3,7^]decane)-(N,N-dimethylformamide)-tetra-zinc). </t>
  </si>
  <si>
    <t xml:space="preserve">catena-(bis(\m~4~-naphthalene-2,6-dicarboxylato)-bis(\m~3~-naphthalene-2,6-dicarboxylato)-bis(\m~2~-1,3,5,7-tetraazatricyclo[3.3.1.1^3,7^]decane)-(N,N-dimethylformamide)-tetra-zinc tetraferrocene). </t>
  </si>
  <si>
    <t xml:space="preserve">catena-[(\m~6~-Glutarato-O,O,O',O',O'',O'',O''')-calcium(ii)]. </t>
  </si>
  <si>
    <t xml:space="preserve">catena-((\m~8~-5-(3,5-bis(4-carboxyphenyl)phenyl)benzene-1,3-dicarboxylato)-diaqua-di-copper unknown solvate). </t>
  </si>
  <si>
    <t xml:space="preserve">catena-[bis(\m~4~-2,5-Thiophenedicarboxylato-O,O',O'',O''')-isopropanol-di-zinc(ii)]. </t>
  </si>
  <si>
    <t xml:space="preserve">catena-((\m~8~-tetrakis(4-Methyloxabenzoato)methane)-diaqua-di-cadmiumunknown solvate). </t>
  </si>
  <si>
    <t xml:space="preserve">catena-(bis(\m~4~-terephthalato)-(\m~2~-2,2'-dimethyl-4,4'-bipyridine)-di-zincdimethylformamide solvate dihydrate). </t>
  </si>
  <si>
    <t xml:space="preserve">catena-(bis(\m~2~-Isonicotinato-N,O,O')-aqua-cadmium dimethylformamidesolvate). </t>
  </si>
  <si>
    <t xml:space="preserve">catena-((\m~7~-5,5'-[biphenyl-4,4'-diylbis(methanediyloxy)]dibenzene-1,3-dicarboxylato)-di-aqua-di-zinc(ii) hydrate). </t>
  </si>
  <si>
    <t xml:space="preserve">catena-((\m~9~-ethylenediamine-N,N,N',N'-tetraacetato)-diaqua-di-bariumhemihydrate). </t>
  </si>
  <si>
    <t xml:space="preserve">catena-(bis(\m~6~-Oxalato)-aqua-di-barium). </t>
  </si>
  <si>
    <t xml:space="preserve">catena-(bis(\m~4~-1,3-Benzenedicarboxylato)-bis(quinoline)-di-zinc hydrate). </t>
  </si>
  <si>
    <t xml:space="preserve">catena-[bis(\m~4~-5-Carboxylato-2-(1-hydroxyethyl)-1H-benzimidazolyl)-bis(\m~2~-hydroxo)-tri-zinc(ii) hexahydrate]. </t>
  </si>
  <si>
    <t xml:space="preserve">catena-[bis(\m~3~-3-Amino-1,2,4-triazolato)-(\m~2~-terephthalato-O,O')-di-zinc(ii) monohydrate]. </t>
  </si>
  <si>
    <t xml:space="preserve">catena-[(\m~5~-5-((4-Carboxylatobenzylidene)amino)isophthalato)-bis(N,N-dimethylformamide-O)-lanthanum(iii) dihydrate]. </t>
  </si>
  <si>
    <t xml:space="preserve">catena-((\m~2~-1,1'-Butane-1,4-diylbis(2-methyl-1H-imidazole))-(\m~2~-2,2'-bipyridine-3,3'-dicarboxylato)-zinc dihydrate). </t>
  </si>
  <si>
    <t xml:space="preserve">catena-((\m~3~-4-Isonicotinato-N,O,O')-(\m~2~-2,4,6-tri-isopropylbenzoato-O,O')-molybdenum(ii) tetrahydrofuran solvate). </t>
  </si>
  <si>
    <t xml:space="preserve">catena-((\m~6~-(2S,3S,4R,5R)-Tetrahydrofurantetracarboxylato)-diaqua-di-zincmonohydrate). </t>
  </si>
  <si>
    <t xml:space="preserve">catena-((\m~5~-(2S,3S,4R,5R)-Tetrahydrofurantetracarboxylato)-(\m~2~-4,4'-bipyridine-N,N')-aqua-di-zinc dihydrate). </t>
  </si>
  <si>
    <t xml:space="preserve">catena-[bis(\m~2~-4,4'-Bipyridyl)-bis(\m~2~-5,5'-(1,4-phenylene)ditetrazolato)-di-zinc(ii) hexahydrate]. </t>
  </si>
  <si>
    <t xml:space="preserve">catena-[(\m~8~-2,2'-bipyridyl-5,5'-dicarboxylato)-bis(\m~2~-aquo)-di-potassiumdihydrate]. </t>
  </si>
  <si>
    <t xml:space="preserve">catena-[(\m~3~-Pyridine-3,5-dicarboxylato-N,O,O')-(N,N'-dimethylacetamide-O)-zinc(ii) N,N'-dimethylacetamide solvate]. </t>
  </si>
  <si>
    <t xml:space="preserve">catena-[bis(\m~2~-3-(2-pyridyl)-5-(4-pyridyl)-1,2,4-triazol-1-yl)-iron(ii)hydrate clathrate]. </t>
  </si>
  <si>
    <t xml:space="preserve">catena-[bis(\m~2~-3-(2-pyridyl)-5-(4-pyridyl)-1,2,4-triazol-1-yl)-iron(ii)dihydrate clathrate]. </t>
  </si>
  <si>
    <t xml:space="preserve">catena-[(\m~7~-4,4',4''-((4-Carboxyphenyl)silanetriyl)tribenzoato)-tetrakis(ethanol)-tri-calcium(ii) ethanol solvate]. </t>
  </si>
  <si>
    <t xml:space="preserve">catena-[(\m~4~-Tartrato)-diaqua-calcium dihydrate]. </t>
  </si>
  <si>
    <t xml:space="preserve">catena-(tetrakis(\m~2~-2-Methylimidazolato-N,N')-tetra-silver(i) benzenesolvate). </t>
  </si>
  <si>
    <t xml:space="preserve">catena-(tetrakis(\m~2~-2-Methylimidazolato-N,N')-tetra-silver(i) p-xylenesolvate). </t>
  </si>
  <si>
    <t xml:space="preserve">catena-((\m~4~-2-phosphonato-butane-1,2,4-tricarboxylicacid)-diaqua-calcium(ii) dihydrate). </t>
  </si>
  <si>
    <t xml:space="preserve">catena-(bis(\m~2~-bromo)-(\m~2~-piperazine-N,N')-cadmium(ii)). </t>
  </si>
  <si>
    <t xml:space="preserve">catena-((\m~4~-Pyridinecarboxylato)-silver(i) monohydrate). </t>
  </si>
  <si>
    <t xml:space="preserve">catena-((\m~4~-Isonicotinato)-silver(i) monohydrate). </t>
  </si>
  <si>
    <t xml:space="preserve">catena-[(\m~4~-4-Oxo-4H-pyran-2,6-dicarboxylato)-diaqua-cadmium(ii)monohydrate]. </t>
  </si>
  <si>
    <t xml:space="preserve">catena-((\m~4~-tetrakis((pyridin-3-yloxy)methyl)methane)-tetrakis(\m~3~-thiocyanato)-tetra-copper(i) dihydrate). </t>
  </si>
  <si>
    <t xml:space="preserve">catena-(bis(\m~4~-2,6-Naphthalenedicarboxylato)-(\m~2~-N,N'-bis(5-aminoquinoline)-1,4,5,8-naphthalenetetracarboxydiimide)-di-zinc pentahydrate). </t>
  </si>
  <si>
    <t xml:space="preserve">catena-[(\m~4~-4,4'-Hydrogenbipyridine-2,2',6,6'-tetracarboxylato-N,N',O,O,O',O'',O''',O'''')-aqua-lanthanum(iii) trihydrate]. </t>
  </si>
  <si>
    <t xml:space="preserve">catena-[(\m~3~-Benzene-1,4-dicarboxylato-O,O,O',O'',O''')-(\m~2~-4,4'-bipyridine-N,N')-cadmium(ii) dimethylformamide solvate monohydrate]. </t>
  </si>
  <si>
    <t xml:space="preserve">catena-((\m~6~-(piperazine-1,4-diylbis(methylene))-bis(phosphonato))-(\m~6~-(piperazine-1,4-diium-1,4-diylbis(methylene))-bis(phosphonato))-di-lanthanumhydrate). </t>
  </si>
  <si>
    <t xml:space="preserve">catena-((\m~3~-iodo)-(\m~3~-3,5-dimethyl-1,2,4-triazolato)-di-copper(i)monohydrate). </t>
  </si>
  <si>
    <t xml:space="preserve">catena-[(\m~3~-Trimellitic nicotinato)-(\m~2~-trimelliticnicotinato)-cadmium(ii) dimethylformamide nitrobenzene monohydrate clathrate]. </t>
  </si>
  <si>
    <t xml:space="preserve">catena-((\m~4~-3,3'-(1,4-phenylene)diacrylato-O,O,O',O'')-(\m~4~-(1,4-phenylene)diacrylato-O,O',O'',O''')-bis(1,10-phenanthroline)-di-zinc(ii)). </t>
  </si>
  <si>
    <t xml:space="preserve">catena-(bis((\m~2~-1,2-bis(4-pyridyl)ethene)-(\m~2~-2,2'-(1,2-phenylene)diacetato))-di-zinc hexahydrate). </t>
  </si>
  <si>
    <t xml:space="preserve">catena-[bis(\m~6~-1,3,5-Cyclohexanetricarboxylato)-triaqua-tri-cadmium(ii)monohydrate]. </t>
  </si>
  <si>
    <t xml:space="preserve">catena-(bis(\m~4~-2,6-Naphthalenedicarboxylato-O,O',O'',O''')-(\m~2~-trans-1,2-bis(4-pyridyl)ethylene-N,N')-di-cobalt benzene solvate monohydrate). </t>
  </si>
  <si>
    <t xml:space="preserve">catena-((\m~4~-5-(4-Pyridyl)tetrazolato)-copper dimethylformamide solvate). </t>
  </si>
  <si>
    <t xml:space="preserve">catena-(bis(\m~3~-Pyridine-3,4-dicarboxylato-N,O,O')-bis(N,N-dimethylformamide-O)-(pyridine)-di-zinc(ii)). </t>
  </si>
  <si>
    <t xml:space="preserve">catena-(1,6-Diamino-hexane-cadmium(ii))-tetracyano-nickel(ii) o-toluidineclathrate. </t>
  </si>
  <si>
    <t xml:space="preserve">catena-[bis(\m~3~-Tetrabromoterephthalato)-bis(\m~3~-1,3,5-tris(1-imidazolyl)benzene)-bis(\m~2~-tetrabromoterephthalato-O,O')-bis(\m~2~-tetrabromoterephthalato-O,O',O'',O''')-bis(\m~2~-1,3,5-tris(1-imidazolyl)benzene)-diaqua-tetra-cadmium(ii) icosahydrate]. </t>
  </si>
  <si>
    <t xml:space="preserve">catena-((\m~5~-5-(3-Carboxyphenyl)nicotinic acid)-zinc unknown solvate). </t>
  </si>
  <si>
    <t xml:space="preserve">catena-[bis(\m~4~-4,4'-Oxybis(benzoato))-(\m~2~-trans-1,2-bis(4-pyridyl)ethylene)-bis(dimethylformamide)-di-zinc bis(dimethylformamide) clathratetetrahydrate]. </t>
  </si>
  <si>
    <t xml:space="preserve">catena-((\m~4~-benzene-1,4-dicarboxylato)-(\m~2~-benzene-1,4-dicarboxylato)-(\m~2~-1,4-bis(imidazol-1-ylmethyl)-2,3,5,6-tetramethylbenzene)-di-zinc(ii)benzene-1,4-dicarboxylic acid). </t>
  </si>
  <si>
    <t xml:space="preserve">catena-(bis(\m~3~-hydroxy(hydroxyphosphinato)acetato)-(\m~2~-oxalato)-tetraaqua-di-lanthanum(iii) dihydrate). </t>
  </si>
  <si>
    <t xml:space="preserve">catena-[(M)-Tetramethylammoniumbis(\m~2~-L-camphorato-O,O',O'',O''')-indium(iii) dihydrate]. </t>
  </si>
  <si>
    <t xml:space="preserve">catena-(tris(\m~3~-oxydiacetato)-triaqua-di-lanthanum(iii) trihydrate). </t>
  </si>
  <si>
    <t xml:space="preserve">catena-[(\m~5~-4-oxidoisophthalato)-(\m~2~-formato-O,O')-bis(N,N-dimethylformamide)-di-zinc(ii)]. </t>
  </si>
  <si>
    <t xml:space="preserve">catena-(tetrakis(\m~2~-Cyano)-nickel(ii)-zinc(ii)). </t>
  </si>
  <si>
    <t xml:space="preserve">catena-(tetrakis(\m~2~-Cyano)-nickel(ii)-zinc(ii) acetonitrile solvate). </t>
  </si>
  <si>
    <t xml:space="preserve">catena-[bis(\m~3~-Pyrazine-2,3-dicarboxylato)-bis(\m~2~-1,2-bis(4-pyridine)ethene)-di-cadmium(ii) trihydrate clathrate]. </t>
  </si>
  <si>
    <t xml:space="preserve">catena-(bis(\m~2~-3-(4-(pyridin-4-yl)phenyl)butane-1,3-dionato)-zincdichloromethane methanol solvate). </t>
  </si>
  <si>
    <t xml:space="preserve">catena-(bis(\m~4~-Benzene-1,4-dicarboxylato)-(\m~2~-4,4'-bipyridine)-di-zinc). </t>
  </si>
  <si>
    <t xml:space="preserve">catena-(bis(\m~2~-4-Pyridinecarboxylato-N,O,O')-aqua-cadmium(ii) glyoxalsolvate). </t>
  </si>
  <si>
    <t xml:space="preserve">catena-(bis(\m~4~-1,4-Benzenedicarboxylato)-(\m~2~-4,4'-bipyridiine)-di-zincdimethylformamide solvate monohydrate). </t>
  </si>
  <si>
    <t xml:space="preserve">catena-(tris(\m~4~-Benzene-1,4-dicarboxylato)-(\m~4~-oxo)-tetra-zincheptakis(N,N-diethylformamide) trihydrate clathrate). </t>
  </si>
  <si>
    <t xml:space="preserve">catena-((\m~4~-oxo)-tris(\m~4~-2-formylbiphenyl-4,4'-dicarboxylato)-diaqua-tetra-zinc(ii) dimethylformamide solvate). </t>
  </si>
  <si>
    <t xml:space="preserve">catena-(bis(\m~5~-isophthalato)-bis(\m~2~-nitrato)-tetrakis(N,N-dimethylformamide)-cadmium(ii)-di-strontium(ii)). </t>
  </si>
  <si>
    <t xml:space="preserve">catena-(bis(\m~4~-5-hydroxyisophthalato)-di-aqua-cadmium(ii)-calcium(ii)bis(dimethylamine) clathrate). </t>
  </si>
  <si>
    <t xml:space="preserve">catena-(tris(\m~3~-ethane-1,2-disulfonato)-tris(\m~2~-4,4'-bipyridine)-tri-cadmium bis(4,4'-bipyridine)). </t>
  </si>
  <si>
    <t xml:space="preserve">catena-(bis(\m~4~-5,5-dioxodibenzo[b,d]thiophene-3,7-dicarboxylato)-(\m~2~-4,4'-bipyridine)-di-zinc unknown solvate). </t>
  </si>
  <si>
    <t xml:space="preserve">catena-(bis(\m~2~-2-(4-Arsonophenylamino) hydrogen acetato)-cadmium dihydrate). </t>
  </si>
  <si>
    <t xml:space="preserve">catena-((\m~2~-2,5-bis(Pyrid-4-yl)-1,3,4-thiadiazole-N,N')-bis(\m~2~-thiocyanato-N,S)-cadmium(ii) methanol solvate). </t>
  </si>
  <si>
    <t xml:space="preserve">catena-(bis(\m~6~-Benzene-1,3,5-tricarboxylato)-bis(\m~2~-hydroxo)-tetra-zinc4,4'-bipyridine). </t>
  </si>
  <si>
    <t xml:space="preserve">catena-(bis(\m~4~-Thieno[3,2-f][1]benzothiophene-2,6-dicarboxylato)-(\m~2~-4,4'-bipyridine)-di-zinc unknown solvate). </t>
  </si>
  <si>
    <t xml:space="preserve">catena-(tris(\m~3~-1,2,4-Triazolato)-bis(\m~2~-chloro)-chloro-bis(dimethylformamide)-tri-cadmium). </t>
  </si>
  <si>
    <t xml:space="preserve">catena-((\m~4~-2-(1,2-bis(pyridin-4-yl)hydrazino)pent-2-enedioto)-zincethanol solvate trihydrate). </t>
  </si>
  <si>
    <t xml:space="preserve">catena-((\m~7~-Benzene-1,2,4-tricarboxylato)-(\m~6~-benzene-1,2,4-tricarboxylato)-bis(\m~3~-hydroxo)-diaqua-tetra-zinc diethylformamide solvate hydrate). </t>
  </si>
  <si>
    <t xml:space="preserve">catena-(bis(tetrakis(dimethyl sulfoxide)-di-aqua-cadmium(ii))hexakis(\m~4~-tetracyanoquinodimethane)-tetra-cadmium(ii)). </t>
  </si>
  <si>
    <t xml:space="preserve">catena-[(\m~3~-5-Aminoisophthalato)-(\m~2~-4,4'-bipyridine)-cadmium(ii)N,N-dimethylacetamide solvate]. </t>
  </si>
  <si>
    <t xml:space="preserve">catena-[(\m~3~-5-Aminoisophthalato)-(\m~2~-4,4'-bipyridine)-cadmium(ii)methanol solvate]. </t>
  </si>
  <si>
    <t xml:space="preserve">catena-(bis(\m~4~-4-(Tetrazol-5-yl)benzoato)-di-zinc hydrate). </t>
  </si>
  <si>
    <t xml:space="preserve">catena-(bis(\m~4~-Benzene-1,4-dicarboxylato)-(\m~4~-biphenyl-4,4'-dicarboxylato)-(\m~4~-oxo)-aqua-dimethylformamide-tetra-zinc unknown clathrate). </t>
  </si>
  <si>
    <t xml:space="preserve">catena-((\m~2~-Biphenyl-4,4'-dicarboxylato)-(\m~2~-4,4'-bipyridine)-di-zincethyl acetate solvate). </t>
  </si>
  <si>
    <t xml:space="preserve">catena-((\m~2~-4,4'-Bipyridine)-bis(\m~2~-3,3'-bipyridine)-di-zinc ethylacetate solvate). </t>
  </si>
  <si>
    <t xml:space="preserve">catena-[tris(\m~4~-2,2'-dimethoxybiphenyl-4,4'-dicarboxylato)-(\m~4~-oxo)-aqua-tetra-zinc(ii) N,N-dimethylformamide solvate]. </t>
  </si>
  <si>
    <t xml:space="preserve">catena-[bis(\m~5~-3,3'-(1,2,4,5-Tetrazine-3,6-diyl)dibenzoato)-(\m~4~-3,3'-(1, 2,4,5-tetrazine-3,6-diyl)dibenzoato)-diaqua-di-lanthanum(iii) hexahydrate]. </t>
  </si>
  <si>
    <t xml:space="preserve">catena-[bis(\m~5~-Isophthalato)-bis(\m~2~-nitrato)-tetrakis(N,N-dimethylformamide)-cadmium-di-barium]. </t>
  </si>
  <si>
    <t xml:space="preserve">catena-[(\m~6~-5,5'-(Methylenebis(oxy))dinicotinato)-(\m~4~-5,5'-(methylenebis(oxy))dinicotinato)-(\m~2~-aqua)-di-cadmium(ii) N,N-dimethylformamide solvatesesquihydrate]. </t>
  </si>
  <si>
    <t xml:space="preserve">catena-(hexakis(\m~4~-Benzene-1,4-dicarboxylato-O,O',O'',O''')-hexakis(\m~3~-hydroxo)-nona-zinc diethylformamide clathrate). </t>
  </si>
  <si>
    <t xml:space="preserve">catena-(hexakis(\m~4~-Terephthalato)-hexakis(\m~3~-hydroxo)-nona-zincN,N-diethylformamide solvate). </t>
  </si>
  <si>
    <t xml:space="preserve">catena-[(\m~4~-\b-Alanyl-L-histidinato)-zinc(ii) N,N-dimethylformamidesolvate]. </t>
  </si>
  <si>
    <t xml:space="preserve">catena-[(\m~4~-\b-Alanyl-L-histidinato)-zinc(ii)]. </t>
  </si>
  <si>
    <t xml:space="preserve">catena-[bis(\m~4~-\b-Alanyl-L-histidinato)-di-zinc(ii) hexahydrate]. </t>
  </si>
  <si>
    <t xml:space="preserve">catena-[bis(\m~6~-Benzene-1,3,5-tricarboxylato)-triaqua-tri-copperdecahydrate clathrate]. </t>
  </si>
  <si>
    <t xml:space="preserve">catena-(Penta-aqua-(\m~5~-squarato)-di-calcium). </t>
  </si>
  <si>
    <t xml:space="preserve">catena-[tetrakis(\m~2~-Thiocyanato)-bis(N-methylformamide)-cadmium(ii)-mercury(ii)]. </t>
  </si>
  <si>
    <t xml:space="preserve">catena-((\m~2~-hexafluorosilicato)-bis(\m~2~-pyrazine)-zinc(ii)). </t>
  </si>
  <si>
    <t xml:space="preserve">catena-((\m~8~-4,4',4'',4'''-(benzene-1,2,4,5-tetrayl)tetrabenzoato)-(\m~2~-4, 4'-bipyridine)-di-zinc(ii) N,N-dimethylformamide solvate). </t>
  </si>
  <si>
    <t xml:space="preserve">catena-((\m~8~-4,4',4'',4'''-(3,6-dibromobenzene-1,2,4,5-tetrayl)tetrabenzoato)-(\m~2~-4,4'-bipyridine)-di-zinc(ii) N,N-dimethylformamide solvate). </t>
  </si>
  <si>
    <t xml:space="preserve">catena-((\m~8~-4,4',4'',4'''-(benzene-1,2,4,5-tetrayl)tetrabenzoato)-(\m~2~-4, 4'-diazene-1,2-diyldipyridine)-di-zinc(ii) N,N-dimethylformamide solvate). </t>
  </si>
  <si>
    <t xml:space="preserve">catena-((\m~8~-4,4',4'',4'''-(3,6-dibromobenzene-1,2,4,5-tetrayl)tetrabenzoato)-(\m~2~-4,4'-diazene-1,2-diyldipyridine)-di-zinc(ii) N,N-dimethylformamidesolvate). </t>
  </si>
  <si>
    <t xml:space="preserve">catena-((\m~8~-4,4',4'',4'''-(benzene-1,2,4,5-tetrayl)tetrabenzoato)-(\m~2~-3, 6-bis(pyridin-4-yl)-1,2,4,5-tetrazine)-di-zinc(ii) N,N-dimethylformamidesolvate). </t>
  </si>
  <si>
    <t xml:space="preserve">catena-((\m~8~-4,4',4'',4'''-(3,6-dibromobenzene-1,2,4,5-tetrayl)tetrabenzoato)-(\m~2~-3,6-bis(pyridin-4-yl)-1,2,4,5-tetrazine)-di-zinc(ii)N,N-dimethylformamide solvate). </t>
  </si>
  <si>
    <t xml:space="preserve">catena-(tetrakis(\m~3~-5-(4-Pyridyl)tetrazolato-N,N',N'')-bis(\m~2~-chloro)-tri-copper(ii) dimethylformamide methanol solvate). </t>
  </si>
  <si>
    <t xml:space="preserve">catena-((\m~4~-(R)-mandelato)-(\m~4~-naphthalene-2,6-dicarboxylato)-(N,N-dimethylformamide)-di-zinc N,N-dimethylformamide solvate). </t>
  </si>
  <si>
    <t xml:space="preserve">catena-(bis(\m~2~-2,4'-bipyridine-5-carboxylato)-cadmium(ii)dimethylformamide solvate). </t>
  </si>
  <si>
    <t xml:space="preserve">catena-(tris(\m~4~-terephthalato)-bis(\m~2~-aqua)-(N,N-dimethylformamide)-barium-di-zinc N,N-dimethylformamide solvate). </t>
  </si>
  <si>
    <t xml:space="preserve">catena-((\m~2~-4,4'-bipyrazolato)-zinc(ii) dimethylformamide solvate). </t>
  </si>
  <si>
    <t xml:space="preserve">catena-((\m~4~-4,4'-bipyrazolato)-cadmium(ii) dimethylformamide solvate). </t>
  </si>
  <si>
    <t xml:space="preserve">catena-(bis(\m~2~-4-(3-Methyl-4H-1,2,4-triazol-4-yl)benzoato)-zinc hydrate). </t>
  </si>
  <si>
    <t xml:space="preserve">catena(hexakis(\m~2~-Cyano)-(\m~2~-hexamethylenetetramine-N,N')-bis(diaqua-calcium)-iron dihydrate). </t>
  </si>
  <si>
    <t xml:space="preserve">catena-(bis(\m~5~-imidazole-3,4-dicarboxylato)-bis(\m~4~-imidazole-3,4-dicarboxylato)-bis(dimethylformamide)-penta-zinc(ii)). </t>
  </si>
  <si>
    <t xml:space="preserve">catena((\m~2~-1,6-Diaminohexane-N,N)-tetrakis(\m~2~-cyano-C,N)-cadmium(ii)-nickel(ii) 2,4-xylidine clathrate). </t>
  </si>
  <si>
    <t xml:space="preserve">catena-[(\m~4~-sulfato)-bis(\m~2~-isonicotinato)-bis(dimethylsulfoxide)-di-cadmium(ii) dihydrate]. </t>
  </si>
  <si>
    <t xml:space="preserve">catena-(tris(\m~3~-1,2,4-triazolato-N,N',N'')-(nitrato-O)-di-zinc(ii)). </t>
  </si>
  <si>
    <t xml:space="preserve">catena-[(\m~7~-5,5'-(6,6'-Dichloro-2,2'-diethoxy-1,1'-binaphthalene-4,4'-diyl)diisophthalato)-diaqua-di-zinc(ii) N,N'-dimethylacetamide solvate]. </t>
  </si>
  <si>
    <t xml:space="preserve">catena-(decakis(\m~2~-2-Nitroimidazolato)-penta-zinc(ii) dimethylformamideunidentified solvate clathrate). </t>
  </si>
  <si>
    <t xml:space="preserve">catena-(tetrakis(\m~2~-Imidazolato-N,N')-di-zinc(ii) dimethylformamideclathrate). </t>
  </si>
  <si>
    <t xml:space="preserve">catena-((Imidazolium) tris(\m~4~-phosphato)-tri-aluminium). </t>
  </si>
  <si>
    <t xml:space="preserve">catena-(bis(\m~2~-1,3-Phenylenediacetato-O,O',O'',O''')-tris(\m~2~-1,3-bis(4-pyridyl)propane-N,N')-di-cadmium(ii) dodecahydrate). </t>
  </si>
  <si>
    <t xml:space="preserve">catena-((\m~4~-4,4'-(hexafluoroisopropylidene)diphthalato-O,O')-bis(\m~2~-4,4'-bipyridine-N,N')-di-zinc dihydrate). </t>
  </si>
  <si>
    <t xml:space="preserve">catena-[tris(\m~2~-4,4'-Bipyridyl)-bis(\m~2~-chloro)-bis(4,4'-bipyridyl)-tetrachloro-di-lanthanum(iii) tetrakis(4,4'-bipyridine) clathrate]. </t>
  </si>
  <si>
    <t xml:space="preserve">catena-((\m~6~-Ethylenediphosphonato)-bis(\m~2~-fluoro)-diaqua-di-aluminiumhydrate). </t>
  </si>
  <si>
    <t xml:space="preserve">catena-[bis(\m~4~-2,2'-Bithiophene-5,5'-dicarboxylato)-(\m~2~-4,4'-bipyridyl)-di-zinc unknown solvate]. </t>
  </si>
  <si>
    <t xml:space="preserve">catena-(bis(\m~4~-2,2'-Bithiophene-5,5'-dicarboxylato)-(\m~2~-4,4'-bipyridine)-di-zinc unknown solvate). </t>
  </si>
  <si>
    <t xml:space="preserve">catena-[bis(\m~4~-2,2'-Bithiophenedicarboxylato)-(\m~2~-4,4'-bipyridyl)-di-zinc]. </t>
  </si>
  <si>
    <t xml:space="preserve">catena-[bis(\m~4~-tetrakis(Imidazol-1-yl)borate-N^3^,N^3'^,N^3''^,N^3'''^)-bis(\m~2~-benzene-1,4-dicarboxylato-O,O')-aqua-tri-zinc(ii) dihydrate]. </t>
  </si>
  <si>
    <t xml:space="preserve">catena-[bis(\m~4~-Benzene-1,4-dicarboxylato-O,O',O'',O''')-bis(\m~2~-hydroxo)-di-aluminium(iii) bis(1,3,2-benzodithiazolyl radical) clathrate]. </t>
  </si>
  <si>
    <t xml:space="preserve">catena-[bis(\m~4~-Benzene-1,4-dicarboxylato-O,O',O'',O''')-bis(\m~2~-hydroxo)-di-aluminium(iii) bis(5-methyl-1,3,2-benzodithiazolyl radical) clathrate]. </t>
  </si>
  <si>
    <t xml:space="preserve">catena-((\m~6~-Ethane-1,2-diphosphonato)-bis(\m~2~-fluoro)-diaqua-di-galliumdihydrate). </t>
  </si>
  <si>
    <t xml:space="preserve">catena-[(\m~5~-5-((Pyridin-4-ylcarbonyl)amino)benzene-1,3-dicarboxylato-N,O,O',O'',O''')-zinc(ii) dimethylformamide solvate]. </t>
  </si>
  <si>
    <t xml:space="preserve">catena-(bis(\m~3~-5-bromonicotinato)-bis(\m~2~-5-bromonicotinato)-(\m~2~-aqua)-di-cadmium 1,4-dioxane solvate). </t>
  </si>
  <si>
    <t xml:space="preserve">catena-((\m~3~-N-(Pyridin-4-ylmethyl)serinato)-chloro-cadmium monohydrate). </t>
  </si>
  <si>
    <t xml:space="preserve">catena-(tris(\m~4~-4,4'-biphenyl-1,1'-dicarboxylato)-(\m~2~-4,4'-bipyridyl)-tri-zinc dimethylformamide solvate hydrate). </t>
  </si>
  <si>
    <t xml:space="preserve">catena-(bis(\m~6~-biphenyl-3,4',5-tricarboxylato)-bis(N,N-dimethylacetamide)-tri-cadmium(ii)). </t>
  </si>
  <si>
    <t xml:space="preserve">catena-((\m~2~-bis(4-pyridyl)amine)-bis(\m~2~-thiocyanato)-cadmium(ii)isopropanol solvate). </t>
  </si>
  <si>
    <t xml:space="preserve">catena-(bis(\m~7~-1,4-bis(1,3-Dicarboxylato-5-phenoxy)but-2-ene)-triaqua-tris(dimethylformamide)-tetra-zinc tetrahydrate). </t>
  </si>
  <si>
    <t xml:space="preserve">catena-((\m~4~-Benzene-1,3,5-tricarboxylato)-(\m~4~-3,5-bis(pyrazin-2-yl)-1,2, 4-triazolato)-di-cadmium dimethylacetamide solvate). </t>
  </si>
  <si>
    <t xml:space="preserve">catena-(hexakis(\m~4~-Benzene-1,4-dicarboxylato)-bis(\m~4~-oxo)-octa-zincunknown solvate). </t>
  </si>
  <si>
    <t xml:space="preserve">catena-(tris(\m~4~-Benzene-1,4-dicarboxylato)-(\m~4~-oxo)-tetra-zinc unknownsolvate). </t>
  </si>
  <si>
    <t xml:space="preserve">catena-(tetrakis(\m~2~-Imidazolato-N,N')-di-zinc(ii) dihydrate unknownclathrate). </t>
  </si>
  <si>
    <t xml:space="preserve">catena-[(\m~8~-4-(3-(4-Carboxyatophenoxy)-2,2-bis((4-carboxyphenoxy)methyl)propoxy)benzoato)-(\m~2~-4,4'-ethene-1,2-diyldipyridine)-di-zinc unknown. </t>
  </si>
  <si>
    <t xml:space="preserve">catena-((\m~4~-1,2-bis(4-(Dicyanomethylidenyl)phenyl)-1,1,2,2-tetracyanoethane)-(\m~2~-4,4'-bipyridine)-zinc(ii) benzene clathrate). </t>
  </si>
  <si>
    <t xml:space="preserve">catena-(bis(\m~3~-3,4-Pyridinedicarboxylato)-(\m~2~-hexamethylenetetraamine)-diaqua-di-cadmium dimethylformamide solvate dihydrate). </t>
  </si>
  <si>
    <t xml:space="preserve">catena-(tris(\m~4~-1,4-bis(tetrazol-5-yl)butane)-bis(\m~2~-chloro)-diaqua-tri-cadmium(ii) dihydrate). </t>
  </si>
  <si>
    <t xml:space="preserve">catena-(bis(\m~4~-4,4'-(Hexafluoroisopropylidene)bis(benzoato)-O,O',O'',O''')-(\m~2~-1,4-bis(4-pyridyl)-2,3-diaza-1,3-butadiene)-di-zinc dimethylformamidesolvate). </t>
  </si>
  <si>
    <t xml:space="preserve">catena-((\m~3~-3-Methyl-2-(pyridin-4-ylmethylamino)butanoato)-chloro-zincdihydrate). </t>
  </si>
  <si>
    <t xml:space="preserve">catena-((\m~3~-3-Methyl-2-(pyridin-4-ylmethylamino)butanoato)-bromo-zincdihydrate). </t>
  </si>
  <si>
    <t xml:space="preserve">catena-((\m~3~-3-Methyl-2-(pyridin-4-ylmethylamino)butanoato)-bromo-zinc). </t>
  </si>
  <si>
    <t xml:space="preserve">catena-((\m~4~-5-(4-Pyridyl)tetrazolato-N,N',N'',N''')-copper(i) pyridinesolvate). </t>
  </si>
  <si>
    <t xml:space="preserve">catena-(tris(\m~4~-propanedioato)-tetrakis(\m~3~-1,3,5-triazine-2,4,6-triamine)-hexa-silver). </t>
  </si>
  <si>
    <t xml:space="preserve">catena-(tris(\m~4~-propanedioato)-tetrakis(\m~3~-1,3,5-triazine-2,4,6-triamine)-hexa-silver nonahydrate). </t>
  </si>
  <si>
    <t xml:space="preserve">catena-(tris(\m~4~-5,5'-(1,4-phenylene)bis(1H-tetrazole))-diaqua-tetrakis(dimethylformamide)-tri-cadmium dimethylformamide solvate tetrahydrate). </t>
  </si>
  <si>
    <t xml:space="preserve">catena-(tris(\m~6~-benzo(1,2-d:4,5-d')bis(triazolato))-tetrachloro-penta-zincN,N-dimethylformamide solvate). </t>
  </si>
  <si>
    <t xml:space="preserve">catena-((\m~6~-2,3,5,6-tetrakis(methylsulfanyl)terephthalato)-di-silver(i)hexahydrate). </t>
  </si>
  <si>
    <t xml:space="preserve">catena-((\m~4~-benzene-1,2,4,5-tetracarboxylato)-bis(\m~2~-1,1'-(biphenyl-4,4'-diylbis(methylene))bis(1H-1,2,4-triazole))-di-zinc(ii) tetrahydrate). </t>
  </si>
  <si>
    <t xml:space="preserve">catena-(bis(\m~2~-2,2'-iminio-diacetato)-zinc(ii) tetrahydrate). </t>
  </si>
  <si>
    <t xml:space="preserve">catena-(bis(\m~4~-Oxalato)-yttrium-tetra-aqua-potassium). </t>
  </si>
  <si>
    <t xml:space="preserve">catena-(bis(\m~4~-Oxalato)-tetraaqua-potassium-yttrium). </t>
  </si>
  <si>
    <t xml:space="preserve">catena-(bis(\m~4~-2-hydroxypropane-1,2,3-tricarboxylato)-di-aqua-tri-calciumdihydrate). </t>
  </si>
  <si>
    <t xml:space="preserve">catena-((\m~4~-5,5'-(Ethane-1,2-diyl)bis(oxy)di-isophthalato)-bis(\m~2~-1,1'-(1,4-butanediyl)bis(imidazole))-di-zinc dihydrate). </t>
  </si>
  <si>
    <t xml:space="preserve">catena-[(\m~6~-azobenzene-3,3',5,5'-tetracarboxylato)-bis(\m~2~-4,4'-bipyridyl)-di-zinc]. </t>
  </si>
  <si>
    <t xml:space="preserve">catena-(\m~4~-1,2,3,6,7,8-Hexahydro-cinnolino(5,4,3-cde)cinnoline)-bis(\m~2~-bromo)-di-copper dichloromethane clathrate. </t>
  </si>
  <si>
    <t xml:space="preserve">catena-((\m~4~-1,2,3,6,7,8-Hexahydro-cinnolino(5,4,3-cde)cinnoline)-bis(\m~2~-iodo)-di-copper chloroform solvate). </t>
  </si>
  <si>
    <t xml:space="preserve">catena-((\m~4~-Terephthalato)-oxo-vanadium 1,3-cyclohexadiene clathrate). </t>
  </si>
  <si>
    <t xml:space="preserve">catena-((\m~4~-Terephthalato)-oxo-vanadium 1,4-cyclohexadiene clathrate). </t>
  </si>
  <si>
    <t xml:space="preserve">catena-((\m~4~-Terephthalato)-oxo-vanadium benzene clathrate). </t>
  </si>
  <si>
    <t xml:space="preserve">catena-(tetrakis(\m~4~-benzene-1,4-dicarboxylato)-bis(\m~2~-1,2-bis(4-pyridyl)hydrazine)-tetra-zinc ethanol solvate dihydrate). </t>
  </si>
  <si>
    <t xml:space="preserve">catena-(bis(\m~4~-Piperazine-1,4-bis(2-ethanesulfonato))-(\m~4~-hexamethylenetetramine)-tetra-silver(i) tetrahydrate). </t>
  </si>
  <si>
    <t xml:space="preserve">catena-(tris(\m~4~-4,4'-oxydibenzoato)-(\m~3~-oxo)-(\m~2~-formato)-aqua-tri-indium unknown solvate). </t>
  </si>
  <si>
    <t xml:space="preserve">catena-(tetrakis(\m~3~-5-(4-Pyridyl)tetrazolato-N,N',N'')-bis(\m~2~-chloro)-diaqua-tri-copper dimethylformamide solvate pentahydrate). </t>
  </si>
  <si>
    <t xml:space="preserve">catena-((\m~4~-1,4-Dihydroxybenzene-2,5-diphosphonato)-zinc(ii)bis(N,N-dimethylformamide) clathrate). </t>
  </si>
  <si>
    <t xml:space="preserve">catena-(dodecakis(\m~3~-formato)-hexa-zinc(ii) diethylformamide solvate). </t>
  </si>
  <si>
    <t xml:space="preserve">catena-[(\m~6~-4,4'-Sulfonyldibenzoato)-calcium monohydrate]. </t>
  </si>
  <si>
    <t xml:space="preserve">catena-[(\m~6~-4,4'-Sulfonyldibenzoato)-calcium]. </t>
  </si>
  <si>
    <t xml:space="preserve">catena-[(\m~6~-4,4'-Sulfonyldibenzoato)-calcium(ii)]. </t>
  </si>
  <si>
    <t xml:space="preserve">catena-[(\m~5~-Pyridine-2,5-dicarboxylato)-(dimethylformamide)-calcium]. </t>
  </si>
  <si>
    <t xml:space="preserve">catena-[(\m~5~-Pyridine-2,4-dicarboxylato)-dimethylformamide-calcium]. </t>
  </si>
  <si>
    <t xml:space="preserve">catena-((\m~8~-1,1'-(Ethyne-1,2-diyl)benzene-3,3',5,5'-tetracarboxylato)-diaqua-di-zinc dimethylformamide solvate hydrate). </t>
  </si>
  <si>
    <t xml:space="preserve">catena-((\m~6~-5,5'-Ethyne-1,2-diyldi-isophthalato)-bis(\m~2~-4,4'-bipyridine)-di-zinc). </t>
  </si>
  <si>
    <t xml:space="preserve">catena-(bis(\m~3~-Malonato)-(\m~2~-4,4'-bipyridine)-diaqua-di-zincacetonitrile solvate monohydrate). </t>
  </si>
  <si>
    <t xml:space="preserve">catena-(bis(\m~3~-Malonato)-(\m~2~-4,4'-(propane-1,3-diyl)dipyridine)-diaqua-di-zinc acetonitrile solvate). </t>
  </si>
  <si>
    <t xml:space="preserve">catena-[(\m~2~-Cyclohexane-1,4-dicarboxylato)-(\m~2~-4,4'-(2,2'-bithiene-5,5'-diyl)dipyridine)-zinc(ii) unknown solvate]. </t>
  </si>
  <si>
    <t xml:space="preserve">catena-[(\m~2~-2',5'-Dimethyl-1,1':4',1''-terphenyl-4,4''-dicarboxylato)-(\m~2~-1,1'-(diazene-1,2-diyldi-4,1-phenylene)bis(1H-imidazole))-zinc(ii) unknownsolvate]. </t>
  </si>
  <si>
    <t xml:space="preserve">catena-((\m~5~-Naphthalene-1,4-dicarboxylato)-dimethylformamide-calcium). </t>
  </si>
  <si>
    <t xml:space="preserve">catena-((\m~5~-Naphthalene-1,4-dicarboxylato)-dimethylformamide-strontium). </t>
  </si>
  <si>
    <t xml:space="preserve">catena-(tetrakis(\m~3~-3-Amino-1,2,4-triazolato)-(\m~2~-carbonato-O,O')-(\m~2~-oxalato)-diaqua-tetra-zinc(ii) monohydrate). </t>
  </si>
  <si>
    <t xml:space="preserve">catena-[(\m~5~-Benzene-1,3,5-tricarboxylato-O,O,O',O'',O''',O'''')-(\m~3~-4-((2-(pyridin-2-yl)-1H-imidazolyl)methyl)benzoato-N,N',O,O')-aqua-di-zinc(ii)hydrate]. </t>
  </si>
  <si>
    <t xml:space="preserve">catena-(bis(\m~4~-4,4',4'',4'''-benzene-1,2,4,5-tetrayltetrapyridine)-bis(\m~4~-iodo)-octakis(\m~3~-iodo)-deca-copper(i) dihydrate). </t>
  </si>
  <si>
    <t xml:space="preserve">catena-[hexakis(\m~3~-1,2,4-Triazolato)-bis(\m~3~-benzene-1,3-dicarboxylato)-bis(\m~2~-benzene-1,3-dicarboxylato)-diaqua-hepta-zinc dodecahydrate]. </t>
  </si>
  <si>
    <t xml:space="preserve">catena-(bis(\m~4~-Benzene-1,2,4-tricarboxylato)-tetrakis(\m~3~-1,2,4-triazolyl)-bis(N,N-dimethylformamide)-diaqua-penta-zinc(ii)). </t>
  </si>
  <si>
    <t xml:space="preserve">catena-(tris(\m~4~-\h^1^-1,3-bis(4-Cyanophenyl)propane-1,3-dionato)-tri-silver-zinc(ii) bis(tetrafluoroborate) unknown solvate). </t>
  </si>
  <si>
    <t xml:space="preserve">catena-(tris(\m~4~-terephthalato)-bis(N,N-diethylformamide)-di-yttrium(iii)). </t>
  </si>
  <si>
    <t xml:space="preserve">catena-(tris(\m~4~-terephthalato)-bis(tetrahydropyrimidin-2(1H)-one)-di-yttrium(iii)). </t>
  </si>
  <si>
    <t xml:space="preserve">catena-(bis(\m~5~-terephthalato)-(\m~4~-terephthalato)-diaqua-tri-cadmiumN-N-dimethylformamide solvate). </t>
  </si>
  <si>
    <t xml:space="preserve">catena-((\m~8~-3,3',5,5'-Biphenyltetracarboxylato)-diaqua-di-copperdimethylformamide solvate monohydrate). </t>
  </si>
  <si>
    <t xml:space="preserve">catena-((\m~6~-benzene-1,3,5-tricarboxylato)-aqua-yttriumN,N-dimethylformamide solvate). </t>
  </si>
  <si>
    <t xml:space="preserve">catena-(tris(\m~4~-1,4-Benzenedicarboxylato)-(\m~4~-oxo)-tetra-zincdinitrogen clathrate). </t>
  </si>
  <si>
    <t xml:space="preserve">catena-[bis(\m~3~-5'-(Pyridin-2-yl)-2H,4'H-3,3'-bi-1,2,4-triazolyl)-diaqua-di-cadmium(ii) dihydrate]. </t>
  </si>
  <si>
    <t xml:space="preserve">catena-[tetrakis(\m~3~-1,2,4-Triazolyl)-(\m~2~-benzene-1,4-dicarboxylato-O,O', O'',O''')-(\m~2~-benzene-1,4-dicarboxylato-O,O')-bis(\m~2~-1,2,4-triazole)-tetra-zinc(ii) tetrahydrate]. </t>
  </si>
  <si>
    <t xml:space="preserve">catena-[(\m~6~-Thiophene-2,5-dicarboxylato)-(N,N-dimethylformamide)-strontium]. </t>
  </si>
  <si>
    <t xml:space="preserve">catena-(bis(\m~3~-pentacyanopropenide-N,N',N'')-iron acetone solvate). </t>
  </si>
  <si>
    <t xml:space="preserve">catena-[(\m~3~-2-(4-pyridyl)thiazole-4-carboxylato-O,O',N,N')-silver(i)monohydrate]. </t>
  </si>
  <si>
    <t xml:space="preserve">catena-(bis(\m~3~-3,5-Dimethyl-1,2,4-triazolato)-(\m~2~-aqua)-bis(\m~2~-oxalato)-tri-copper unknown solvate). </t>
  </si>
  <si>
    <t xml:space="preserve">catena-[bis(\m~2~-4,4'-Naphthalene-2,6-diyldipyridine)-(\m~2~-hexafluorosilicate-F:F')-zinc(ii) dimethyl sulfoxide ethanol solvate]. </t>
  </si>
  <si>
    <t xml:space="preserve">catena-(tris(\m~3~-1,2,4-Triazolato)-iodo-di-cadmium(ii)). </t>
  </si>
  <si>
    <t xml:space="preserve">catena-((\m~6~-1,2,4,5-benzenetetracarboxylate)-bis(diaqua-zinc(ii))tetrahydrate). </t>
  </si>
  <si>
    <t xml:space="preserve">catena-((1,4,7,10-Tetramethyl-1,4,7,10-tetra-azacyclododecane)tris(\m~4~-phosphato)-tri-aluminium hydrate). </t>
  </si>
  <si>
    <t xml:space="preserve">catena-(tris(\m~4~-Terephthalato)-tris(\m~2~-hydroxo)-tri-indium(iii)N,N-dimethylformamide solvate). </t>
  </si>
  <si>
    <t xml:space="preserve">catena-((\m~2~-Pyrazine)-tetrakis(\m~2~-cyano)-iron-nickel dihydrate). </t>
  </si>
  <si>
    <t xml:space="preserve">catena-(bis(\m~3~-DL-lactato)-bis(\m~3~-4-(4-pyridyl)benzoato)-tri-zinc(ii)). </t>
  </si>
  <si>
    <t xml:space="preserve">catena-((\m~2~-Iodo)-(\m~2~-3,7-dithia-1,5(1,4)-dibenzenacyclo-octaphane-S,S')-copper(i) acetonitrile clathrate). </t>
  </si>
  <si>
    <t xml:space="preserve">catena-((\m~2~-Bromo)-(\m~2~-3,7-dithia-1,5(1,4)-dibenzenacyclo-octaphane-S,S')-copper(i) acetonitrile clathrate). </t>
  </si>
  <si>
    <t xml:space="preserve">catena-(bis(\m~3~-biphenyl-4,4'-dicarboxylato)-(\m~2~-4,4'-ethane-1,2-diyldipyridine)-di-zinc N,N-dimethylformamide). </t>
  </si>
  <si>
    <t xml:space="preserve">catena-[bis(\m~4~-Naphthalene-2,6-dicarboxylato)-(\m~2~-4,4'-bipyridyl)-di-zinc(ii) dimethylformamide solvate]. </t>
  </si>
  <si>
    <t xml:space="preserve">catena-[bis(\m~4~-Naphthalene-2,6-dicarboxylato)-(\m~2~-N,N'-bis(4-pyridyl)-1, 4,5,8-napthalenetetracarboxydiimide)-di-zinc(ii) dimethylformamide solvate]. </t>
  </si>
  <si>
    <t xml:space="preserve">catena-[bis(\m~4~-Biphenyl-4,4'-dicarboxylato)-(\m~2~-N,N'-bis(4-pyridyl)-1,4, 5,8-naphthalenetetracarboxydiimide)-di-zinc(ii) dimethylformamide solvate]. </t>
  </si>
  <si>
    <t xml:space="preserve">catena-[(\m~2~-Adeninyl-N^7^,N^9^)-(\m~2~-isonicotinato-N,O)-zinc(ii)imidazolidin-2-one clathrate]. </t>
  </si>
  <si>
    <t xml:space="preserve">catena-(tris(\m~4~-Terephthalato)-(\m~4~-oxo)-tetra-zinc). </t>
  </si>
  <si>
    <t xml:space="preserve">catena-[bis(\m~2~-3-(Pyridin-4-ylthio)pentane-2,4-dione-N,O,O')-zinc(ii)methanol solvate]. </t>
  </si>
  <si>
    <t xml:space="preserve">catena-((\m~2~-Quiteninato-N,O,O')-(\m~2~-quiteninato-N',O,O')-cadmium(S)-2-butanol clathrate). </t>
  </si>
  <si>
    <t xml:space="preserve">catena-((\m~4~-phosphato)-(\m~3~-phosphato)-(diethylenetriamine)-di-galliumdihydrate). </t>
  </si>
  <si>
    <t xml:space="preserve">catena-(bis(\m~2~-Nicotinato-O,O',N)-zinc(ii) methanol solvate dihydrate). </t>
  </si>
  <si>
    <t xml:space="preserve">catena-((\m~8~-Azobenzene-3,3',5,5'-tetracarboxylato)-diaqua-di-copperdimethylacetamide solvate). </t>
  </si>
  <si>
    <t xml:space="preserve">catena-(1,1'-Dimethyl-4,4'-bipyridiniumtetradecakis(\m~2~-cyano)-hexa-cadmium bis(2-propanol) trihydrate clathrate). </t>
  </si>
  <si>
    <t xml:space="preserve">catena-(octakis(\m~3~-3-Amino-1,2,4-triazolato-N,N',N'')-(\m~2~-oxalato)-bis(\m~2~-sulfato-O,O')-bis(\m~2~-hydroxo)-octa-zinc(ii) tetrahydrate clathrate). </t>
  </si>
  <si>
    <t xml:space="preserve">catena-[(\m~4~-3,4'-Biphenyldicarboxylato)-aqua-copper(ii) dimethylformamidesolvate dihydrate]. </t>
  </si>
  <si>
    <t xml:space="preserve">catena-[(\m~4~-3,4'-Biphenyldicarboxylato)-aqua-copper(ii) dimethylformamidesolvate hydrate]. </t>
  </si>
  <si>
    <t xml:space="preserve">catena-((\m~4~-1,2-bis(4-(Dicyanomethylene)cyclohexa-2,5-dien-1-yl)ethane-1,1, 2,2-tetracarbonitrile)-(\m~2~-4,4'-bipyridine)-zincbis(1,2,4,5-tetrafluorobenzene) clathrate). </t>
  </si>
  <si>
    <t xml:space="preserve">catena-[tetrakis(\m~6~-Benzene-1,3,5-tricarboxylato)-aqua-bis(dimethylformamide-O)-tetra-yttrium(iii) monohydrate]. </t>
  </si>
  <si>
    <t xml:space="preserve">catena-(bis(\m~4~-1,4-Benzenedicarboxylato)-(\m~2~-1,4-benzenedicarboxylato)-bis(\m~3~-hydroxo)-tetrakis(dimethylsulfoxide)-tetra-zinc). </t>
  </si>
  <si>
    <t xml:space="preserve">catena-[(\m~6~-4,4'-(4'-Carboxybiphenyl-3,5-diyl)bis(benzoato))-(N,N-dimethylformamide-O)-barium(ii) N,N-dimethylformamide solvate]. </t>
  </si>
  <si>
    <t xml:space="preserve">catena-((\m~7~-N,N',N''-tris(Carboxylatomethyl)-1,3,5-benzenetricarboxamide)-(\m~4~-N,N',N''-tris(carboxylatomethyl)-1,3,5-benzenetricarboxamide)-hepta-aqua-tri-calcium sesquihydrate). </t>
  </si>
  <si>
    <t xml:space="preserve">catena-[(\m~4~-Benzene-1,4-dicarboxylato-O,O',O'',O''')-bis(\m~4~-tetrazolato-N^1^,N^2^,N^3^,N^4^)-tetrakis(\m~3~-tetrazolato-N^1^,N^2^,N^4^)-tetra-cadmium(ii)]. </t>
  </si>
  <si>
    <t xml:space="preserve">catena-(octakis(\m~2~-5-(2-(carboxylato)ethenyl)imidazole-N^3^,O)-tetra-zinc(ii) heptadecahydrate). </t>
  </si>
  <si>
    <t xml:space="preserve">catena-[(\m~6~-2-(bis(Carboxylatomethyl)amino)benzene-1,4-dicarboxylato)-(\m~4~-2-(bis(carboxylatomethyl)amino)benzene-1,4-dicarboxylato)-(\m~2~-4,4'-bipyridine)-tetra-aqua-tetra-cadmium(ii)]. </t>
  </si>
  <si>
    <t xml:space="preserve">catena-(bis((\m~4~-1,4-Benzenedicarboxylato)-(\m~3~-1-((4'-((pyridin-3-yloxy)methyl)biphenyl-4-yl)methyl)pyridine-3-olato)-(\m~3~-1,4-benzenedicarboxylato))-(\m~2~-1,4-benzenedicarboxylato)-penta-zinc(ii) dihydrate). </t>
  </si>
  <si>
    <t xml:space="preserve">catena-[(\m~2~-4-(3,5-Dimethyl-4H-1,2,4-triazol-4-yl)benzoato-N,O)-(\m~2~-4-(3,5-dimethyl-4H-1,2,4-triazol-4-yl)benzoato-N:O,O')-zinc(ii)N,N-dimethylformamide solvate sesquihydrate]. </t>
  </si>
  <si>
    <t xml:space="preserve">catena-[bis(\m~5~-Benzene-1,4-dicarboxylato-O,O,O',O',O'',O''')-(\m~4~-benzene-1,4-dicarboxylato-O,O,O',O'',O'',O''')-bis(N,N-diethylformamide)-tri-calcium(ii)]. </t>
  </si>
  <si>
    <t xml:space="preserve">catena-((\m~8~-5,5'-Ethyne-1,2-diyldiisophthalato)-diaqua-di-copper(ii)dimethylacetamide solvate hexahydrate). </t>
  </si>
  <si>
    <t xml:space="preserve">catena-((\m~8~-5,5'-Ethyne-1,2-diyldiisophthalato)-diaqua-di-copper(ii)dimethylformamide solvate hexahydrate). </t>
  </si>
  <si>
    <t xml:space="preserve">catena-(dodecakis(\m~3~-2,2'-oxydiacetato)-dodeca-aqua-hexa-zinc(ii)-tetra-lanthanum(iii) dodecahydrate). </t>
  </si>
  <si>
    <t xml:space="preserve">catena-(bis(\m~2~-4-(1H-Imidazol-1-yl)benzoato)-pyridine-cadmium(ii) hydrate). </t>
  </si>
  <si>
    <t xml:space="preserve">catena-((\m~8~-tetrakis(4-Carboxylatophenyl)silane)-diaqua-di-zinc unknownsolvate). </t>
  </si>
  <si>
    <t xml:space="preserve">catena-[bis(\m~7~-4,4',4'',4'''-Silanetetrayltetrabenzoato)-bis(\m~3~-hydroxo)-bis(N,N-dimethylformamide)-penta-zinc(ii) 1-methylpyrrolidin-2-one solvate]. </t>
  </si>
  <si>
    <t xml:space="preserve">catena-(bis(\m~2~-2-Methylimidazolato)-zinc). </t>
  </si>
  <si>
    <t xml:space="preserve">catena-((\m~7~-3,3',5,5'-Azobenzenetetracarboxylato)-tris(dimethylformamide)-di-cadmium(ii) dimethylformamide solvate). </t>
  </si>
  <si>
    <t xml:space="preserve">catena-(bis(\m~2~-N-(3-pyridylmethyl)salicylideneimino-N,N',O)-bis(\m~2~-chloro)-cadmium-copper dichloromethane solvate). </t>
  </si>
  <si>
    <t xml:space="preserve">catena-[bis(\m~4~-5-Hydroxyisophthalato)-di-zinc(ii) unknown solvatemonohydrate]. </t>
  </si>
  <si>
    <t xml:space="preserve">catena-(bis(\m~2~-4-(1H-imidazol-1-yl)benzoato)-cadmium(ii)N,N-diethylformamide solvate monohydrate). </t>
  </si>
  <si>
    <t xml:space="preserve">catena-(bis(\m~5~-Naphthalene-2,7-dicarboxylato)-di-zinc unknown solvate). </t>
  </si>
  <si>
    <t xml:space="preserve">catena-(tris(\m~4~-benzene-1,4-dicarboxylato)-(\m~3~-oxo)-triaqua-tri-scandiumhemichloride hemihydroxide N,N-dimethylformamide solvate trihydrate). </t>
  </si>
  <si>
    <t xml:space="preserve">catena-[(\m~4~-4,4'-Azodibenzoato-O,O',O'',O''')-(\m~2~-4,4'-azodibenzoato-O,O')-bis(\m~2~-4,4'-bipyridine-N,N')-di-zinc(ii) 4,4'-bipyridine solvate]. </t>
  </si>
  <si>
    <t xml:space="preserve">catena-(bis(\m~2~-Benzoato)-(\m~2~-4,4'-bipyridine-N,N'-dioxide)-diaqua-lanthanum(iii) benzoic acid solvate). </t>
  </si>
  <si>
    <t xml:space="preserve">catena-((\m~5~-6,6'-Dithionicotinato)-zinc(ii) monohydrate). </t>
  </si>
  <si>
    <t xml:space="preserve">catena-[bis(\m~5~-2-(Dimethylcarbamoyl)biphenyl-5,2',5'-tricarboxylato)-bis(dimethylformamide)-tri-cadmium dimethylformamide solvate dihydrate]. </t>
  </si>
  <si>
    <t xml:space="preserve">catena-((\m~2~-1,2-bis(Imidazol-1-yl)ethane)-bis(\m~2~-suberato)-di-zinc(ii)trihydrate). </t>
  </si>
  <si>
    <t xml:space="preserve">catena-((\m~2~-1,2-bis(3-((pyridin-3-yl)methoxy)benzylidene)hydrazine)-bis(\m~2~-thiocyanato)-cadmium dichloromethane solvate). </t>
  </si>
  <si>
    <t xml:space="preserve">catena-((\m~4~-2,2'-(Naphthalene-1,5-diylbis(oxy))diacetato)-bis(\m~2~-1,1'-(1,4-phenylene)bis(1H-imidazole))-(\m~2~-2,2'-(naphthalene-1,5-diylbis(oxy))diacetato)-di-cadmium hydrate). </t>
  </si>
  <si>
    <t xml:space="preserve">catena-((\m~2~-2-(1H-1,2,4-Triazol-1-ylmethyl)-1H-benzimidazole)-(\m~2~-chloro)-(methanol)-cadmium). </t>
  </si>
  <si>
    <t xml:space="preserve">catena-((\m~2~-bis(5-Methyl-1H-1,2,4-triazolato-3-yl)methane-N^1^,N^1'^,N^4^,N^4'^)-(\m~2~-bis(5-methyl-1H-1,2,4-triazolato-3-yl)methane-N^1^,N^2'^,N^4^,N^4'^)-di-zinc carbon dioxide). </t>
  </si>
  <si>
    <t xml:space="preserve">catena-(bis(\m~4~-Benzene-1,4-dioxydiacetato-O,O',O'',O''',O'''')-(\m~4~-benzene-1,4-dioxydiacetato-O,O,O',O'',O'',O''')-diaqua-di-lanthanum(iii). </t>
  </si>
  <si>
    <t xml:space="preserve">catena-(bis(\m~4~-terephthalato)-(\m~2~-4,4'-(2H-1,2,3-triazole-2,4-diyl)dipyridine)-di-zinc N,N-diethylformamide unknown solvate hemihydrate). </t>
  </si>
  <si>
    <t xml:space="preserve">catena-(tris(\m~3~-1,2,4-triazolato)-chloro-di-zinc(ii)). </t>
  </si>
  <si>
    <t xml:space="preserve">catena-(tris(\m~7~-2,2'-(Suberoylbis(azanediyl))diterephthalato)-bis(\m~4~-oxo)-octa-zinc chloroform dimethylformamide solvate). </t>
  </si>
  <si>
    <t xml:space="preserve">catena-(tris(\m~7~-2,2'-(Glutaroylbis(azanediyl))diterephthalato)-bis(\m~4~-oxo)-octa-zinc chloroform dimethylformamide solvate). </t>
  </si>
  <si>
    <t xml:space="preserve">catena-(bis(\m~6~-4,4',4''-Nitrilotris(benzoato))-tri-zinc). </t>
  </si>
  <si>
    <t xml:space="preserve">catena-(bis(\m~4~-4-Carboxylatophenoxyacetato)-(\m~2~-1,2-bis(4-pyridyl)ethane)-di-zinc(ii) n-propanol clathrate). </t>
  </si>
  <si>
    <t xml:space="preserve">catena-((\m~2~-3,3',5,5'-Tetramethyl-4,4'-bipyrazole-N,N')-(\m~2~-terephthalato-O,O')-zinc(ii) hemikis(3,3',5,5'-tetramethyl-4,4'-bipyrazole) clathrate). </t>
  </si>
  <si>
    <t xml:space="preserve">catena-(hexakis(\m~4~-4-Chlorophenolato)-bis(\m~2~-1,4-dioxane)-hexa-potassium). </t>
  </si>
  <si>
    <t xml:space="preserve">catena-((\m~2~-4,4'-Bipyridine)-(\m~2~-trans-stilbene-4,4'-dicarboxylato)-zinc(ii) N,N-dimethylformamide solvate). </t>
  </si>
  <si>
    <t xml:space="preserve">catena-((\m~4~-4,4'-(1,1,1,3,3,3-hexafluoropropane-2,2-diyl)dibenzoato)-zinc(ii) N,N-dimethylformamide solvate hemihydrate). </t>
  </si>
  <si>
    <t xml:space="preserve">catena-((\m~4~-Benzophenone-4,4'-dicarboxylato-O,O,O',O'')-(\m~3~-benzophenone-4,4'-dicarboxylato-O,O',O'',O''')-(\m~2~-4,4'-bipyridine)-di-zinc(ii)methanol solvate). </t>
  </si>
  <si>
    <t xml:space="preserve">catena-((\m~7~-Adamantane-1,3,5,7-tetracarboxylato)-(ethanol)-di-zinc(ii)dihydrate ethanol clathrate). </t>
  </si>
  <si>
    <t xml:space="preserve">catena-(bis(\m~3~-6-fluoro-1-(4-fluorophenyl)-4-oxo-7-(piperazin-1-yl)-1,4-dihydroquinoline-3-carboxylato)-bis(\m~2~-chloro)-di-cadmium(ii) pentahydrate). </t>
  </si>
  <si>
    <t xml:space="preserve">catena-((\m~3~-4,4'-bipyridine-2,2'-dicarboxylato)-(pyridine)-cadmiummonohydrate). </t>
  </si>
  <si>
    <t xml:space="preserve">catena-[bis(\m~4~-Naphthalene-2,6-dicarboxylato)-(\m~2~-2,2'-dimethyl-4,4'-bipyridine)-di-zinc(ii) N,N-dimethylformamide solvate]. </t>
  </si>
  <si>
    <t xml:space="preserve">catena-(tris(bis(\m~2~-Pyrimidin-2-olato-N,N')-copper(ii)) ammoniumperchlorate tetrahydrate clathrate). </t>
  </si>
  <si>
    <t xml:space="preserve">catena-[bis(\m~6~-Biphenyl-3,4',5-tricarboxylato)-bis(\m~2~-N,N-dimethylformamide)-tri-cadmium(ii) dihydrate]. </t>
  </si>
  <si>
    <t xml:space="preserve">catena-(bis(\m~6~-biphenyl-3,4',5-tricarboxylato)-bis(\m~2~-N,N-dimethylformamide)-tri-cadmium(ii) dihydrate). </t>
  </si>
  <si>
    <t xml:space="preserve">catena-(bis(\m~4~-2,2,7,7-Tetramethyl-1,2,3,6,7,8-hexahydrocinnolino(5,4,3-cde)cinnoline)-tetrakis(\m~2~-iodo)-tetra-copper(i) acetonitrile solvate). </t>
  </si>
  <si>
    <t xml:space="preserve">catena-(tetrakis(\m~3~-Sulfido)-tetrakis(\m~2~-sulfido)-bis(\m~2~-1,4-bis(imidazol-1-ylmethyl)benzene)-tetra-copper-di-tungsten dimethylformamide solvate). </t>
  </si>
  <si>
    <t xml:space="preserve">catena-(bis(\m~3~-bis(1,2,4-Triazol-1-yl)acetato-O)-cadmium trihydrate). </t>
  </si>
  <si>
    <t xml:space="preserve">catena-(bis(\m~3~-3-Amino-1,2,4-triazolato)-(\m~2~-isophthalato)-di-zincdimethylformamide clathrate). </t>
  </si>
  <si>
    <t xml:space="preserve">catena-(bis(\m~3~-3-Amino-1,2,4-triazolato)-(\m~2~-4,4'-oxydibenzoato)-di-zincdimethylformamide monohydrate clathrate). </t>
  </si>
  <si>
    <t xml:space="preserve">catena-(bis(\m~4~-1,4-Benzenedicarboxylato-O,O,O',O'',O''')-(\m~4~-1,4-benzenedicarboxylato-O,O',O'',O''')-bis(N,N-diethylformamide)-di-lanthanum(iii)). </t>
  </si>
  <si>
    <t xml:space="preserve">catena-[(\m~4~-3,3':5',3'':5'',3'''-Quaterpyridine)-bis(\m~2~-iodo)-dicopperbis(cyanobenzene) clathrate]. </t>
  </si>
  <si>
    <t xml:space="preserve">catena-((\m~8~-5,5'-(1,3-Phenylenebis(methylene))bis(oxy)di-isophthalato)-di-zinc(ii) monohydrate). </t>
  </si>
  <si>
    <t xml:space="preserve">catena-((\m~6~-Fumarato-O,O,O',O',O'',O''')-tris(\m~4~-fumarato-O,O',O'',O''')-bis(\m~3~-hydroxo)-bis(dimethylformamide)-penta-zinc). </t>
  </si>
  <si>
    <t xml:space="preserve">catena-(bis(\m~4~-Fumarato)-(\m~2~-(5R,6S)-5,6,7,8-tetrahydro-5,6-dimethoxy-4-(pyridin-4-yl)quinoline)-di-zinc dimethylformamide solvate). </t>
  </si>
  <si>
    <t xml:space="preserve">catena-((\m~4~-1,4-bis(1,2,4-Triazol-1-ylmethyl)benzene)-bis(\m~3~-pyridine-3, 5-dicarboxylato)-(\m~2~-1,4-bis(1,2,4-triazol-1-ylmethyl)benzene)-tetra-silvertetrahydrate). </t>
  </si>
  <si>
    <t xml:space="preserve">catena-(bis(\m~3~-isonicotinato N-oxido)-cadmium dihydrate). </t>
  </si>
  <si>
    <t xml:space="preserve">catena-[bis(\m~5~-Benzimidazole-5,6-dicarboxylato-N,N',O,O',O'',O''')-tetra-aqua-tri-cadmium(ii) tetrahydrate]. </t>
  </si>
  <si>
    <t xml:space="preserve">catena-(hexakis(\m~3~-1,2,3-Triazolato)-tri-cadmium hexahydrate). </t>
  </si>
  <si>
    <t xml:space="preserve">catena-[(\m~4~-tetrakis(4-Pyridyloxymethyl)methane-N,N',N'',N''')-bis(\m~2~-1, 4-benzenedicarboxylato-O,O')-di-zinc(ii) tetrahydrate]. </t>
  </si>
  <si>
    <t xml:space="preserve">catena-[(\m~12~-5,5',5''-(1,3,5-Benzenetriyl)tris(benzene-1,3-dicarboxylato))-(\m~9~-5,5',5''-(1,3,5-benzenetriyl)tris(benzene-1,3-dicarboxylato))-hexakis(dimethylformamide-O)-tris(methanol-O)-hexa-zinc dimethylformamide methanolsolvate]. </t>
  </si>
  <si>
    <t xml:space="preserve">catena-[(\m~4~-Tetracyanoquinodimethane-N,N',N'',N''')-(\m~2~-1,2-bis(4-pyridyl)ethene-N,N')-cadmium(ii) methanol solvate]. </t>
  </si>
  <si>
    <t xml:space="preserve">catena-[(\m~4~-Tetracyanoquinodimethane-N,N',N'',N''')-(\m~2~-1,2-bis(4-pyridyl)ethene-N,N')-zinc(ii) dimethylformamide solvate]. </t>
  </si>
  <si>
    <t xml:space="preserve">catena-(tetrakis(\m~2~-isonicotinato)-palladium(ii)-zinc(ii) hydrate). </t>
  </si>
  <si>
    <t xml:space="preserve">catena-((\m~3~-(((pyridinium-3-ylmethyl)ammonio)dimethanediyl)bis(hydrogen(phosphonate)))-tris(\m~2~-oxalato)-aqua-di-yttrium(iii) dihydrate). </t>
  </si>
  <si>
    <t xml:space="preserve">catena-(tetrakis(\m~2~-Cyano)-(\m~2~-1,5-diaminopentane)-cadmium(ii)-nickel(ii) p-toluidine clathrate). </t>
  </si>
  <si>
    <t xml:space="preserve">catena-[(\m~4~-2,3,5,6-Tetrafluoro-4-oxybenzoato)-(\m~2~-4,4'-bipyridyl)-zinc(ii) 4,4'-bipyridine clathrate]. </t>
  </si>
  <si>
    <t xml:space="preserve">catena-(dodecakis(\m~3~-Formato)-hexa-zinc). </t>
  </si>
  <si>
    <t xml:space="preserve">catena-((\m~3~-Thiophene-2,5-dicarboxylato)-(\m~2~-N,N'-bis(4-pyridyl)-1,4,5,8-naphthalenedi-imide)-zinc dimethylformamide solvate). </t>
  </si>
  <si>
    <t xml:space="preserve">catena-((\m~4~-Azobenzene-3,3',5,5'-tetracarboxylato)-bis(\m~2~-1,4-bis(imidazolyl)butane)-di-zinc hexahydrate). </t>
  </si>
  <si>
    <t xml:space="preserve">catena-[(\m~4~-3,4,4a,5,6,9,10,10a,11,12-Decahydrocinnolino[3',4',5',6':5,10,4]anthra[1,9,8-cdef]cinnoline)-bis(\m~2~-iodo)-di-copper(i) acetonitrilechloroform solvate]. </t>
  </si>
  <si>
    <t xml:space="preserve">catena-[(\m~4~-3,4,4a,5,6,9,10,10a,11,12-Decahydrocinnolino[3',4',5',6':5,10,4]anthra[1,9,8-cdef]cinnoline)-bis(\m~2~-chloro)-di-copper(i) acetonitrilesolvate]. </t>
  </si>
  <si>
    <t xml:space="preserve">catena-(bis(\m~5~-benzene-1,4-dicarboxylato)-(\m~4~-benzene-1,4-dicarboxylato)-tetrakis(\m~3~-hydroxo)-penta-zinc dimethylformamide solvate). </t>
  </si>
  <si>
    <t xml:space="preserve">catena-(tetrakis((\m~5~-Tartrato)-aqua)-hexa-cadmium undecahydrate). </t>
  </si>
  <si>
    <t xml:space="preserve">catena-(bis(\m~4~-2,6-Naphthalenedicarboxylato-O,O',O'',O''')-(\m~2~-4,4'-trans-bis(4-pyridyl)ethylene-N,N')-di-zinc dimethylformamide clathratemonohydrate). </t>
  </si>
  <si>
    <t xml:space="preserve">catena-[(\m~4~-5,5'-(1,4-Phenylenebis(methyleneoxy))diisophthalato)-bis(\m~2~-1,4-bis(pyridin-4-ylmethyl)piperazine)-di-zinc(ii) hexahydrate]. </t>
  </si>
  <si>
    <t xml:space="preserve">catena-(tetrakis(\m~6~-1,3,5-Benzenetricarboxylato)-hexa-aqua-hexa-zinc). </t>
  </si>
  <si>
    <t xml:space="preserve">catena-[bis(\m~4~-2,3,5,6-Tetrafluoroterephthalato-O,O,O',O'',O''')-bis(\m~4~-2,3,5,6-tetrafluoroterephthalato-O,O',O'',O''')-tetrakis(tetrahydrofuran)-tetra-zinc(ii)]. </t>
  </si>
  <si>
    <t xml:space="preserve">catena-((\m~3~-Tricyanomethanide)-(\m~2~-tetramethoxyborane)-cadmium methanolsolvate). </t>
  </si>
  <si>
    <t xml:space="preserve">catena-(tetrakis(\m~3~-D-Penicillaminato-N,O,S,S)-di-gold(i)-di-platinum(ii)-zinc(ii) nonahydrate). </t>
  </si>
  <si>
    <t xml:space="preserve">catena((\m~3~-Benzene-1,3,5-tricarboxylato)-aqua-calcium monohydrate). </t>
  </si>
  <si>
    <t xml:space="preserve">catena((\m~5~-5-carboxybenzene-1,3-dicarboxylato)-aqua-calcium monohydrate). </t>
  </si>
  <si>
    <t xml:space="preserve">catena-((\m~8~-tetrakis((4-carboxylatophenoxy)methyl)methane)-ethanol-di-zinc(ii) trihydrate). </t>
  </si>
  <si>
    <t xml:space="preserve">catena-[tetrakis(\m~2~-Cyano)-(\m~2~-pyrazine)-iron(ii)-platinum(ii) pyrazineclathrate]. </t>
  </si>
  <si>
    <t xml:space="preserve">catena-(hexakis(\m~3~-1,2,4-Triazolato)-bis(\m~2~-tetrafluorotetraphthlato-O,O')-diaqua-penta-zinc tetrahydrate). </t>
  </si>
  <si>
    <t xml:space="preserve">catena-[tris(\m~3~-4-Carboxy-2-(pyridin-4-yl)imidazolide-5-carboxylato-N,N^1^, N^3^,O,O')-bis(dimethylformamide-O)-tri-zinc dimethylformamide solvatemonohydrate]. </t>
  </si>
  <si>
    <t xml:space="preserve">catena-(tris(\m~4~-benzene-1,4-dicarboxylato)-(\m~4~-oxo)-tetra-zinc). </t>
  </si>
  <si>
    <t xml:space="preserve">catena-((\m~4~-2-Hydroxypropanoato)-(\m~4~-terephthalato)-(dimethylformamide)-di-zinc (S)-1-phenylethanol clathrate). </t>
  </si>
  <si>
    <t xml:space="preserve">catena-[(\m~3~-2-Nitro-1,4-benzenedicarboxylato)-(\m~2~-pyrazine)-cadmiumdimethylformamide solvate]. </t>
  </si>
  <si>
    <t xml:space="preserve">catena-((\m~4~-lactato)-(\m~4~-benzene-1,4-dicarboxylato)-(dimethylformamide)-di-zinc(ii) dimethylformamide clathrate). </t>
  </si>
  <si>
    <t xml:space="preserve">catena-(bis(\m~3~-5-sulfoisophthalato)-tetrakis(\m~2~-1,4-bis(imidazol-1-ylmethyl)benzene)-tri-cadmium(ii) octahydrate). </t>
  </si>
  <si>
    <t xml:space="preserve">catena-((\m~4~-Benzene-1,3,5-tricarboxylato)-(dimethylformamide-O)-(dimethylsulfoxide-O)-yttrium). </t>
  </si>
  <si>
    <t xml:space="preserve">catena-[(\m~4~-Pyridine-3,5-dicarboxylato-O,O,O',O'',O'',O''')-bis(\m~4~-pyridine-3,5-dicarboxylato-O,O',O'',O''')-bis(dimethylformamide)-di-yttrium(iii)monohydrate]. </t>
  </si>
  <si>
    <t xml:space="preserve">catena-[tris(\m~4~-Pyridine-3,5-dicarboxylato-O,O,O',O'',O'',O''')-di-yttrium(iii) hydrate]. </t>
  </si>
  <si>
    <t xml:space="preserve">catena-((\m~4~-Naphthalene-1,4-dicarboxylato)-(N,N-dimethylacetamide)-cadmium(ii)). </t>
  </si>
  <si>
    <t xml:space="preserve">catena-((\m~3~-N-(phosphonomethyl)iminodiacetato)-diaqua-yttrium(iii)monohydrate). </t>
  </si>
  <si>
    <t xml:space="preserve">catena-[bis(\m~4~-(2RS,3RS)-Tartrato-O,O',O'',O''',O'''',O''''')-(\m~2~-(2RS,3RS)-tartrato-O,O')-tetra-aqua-di-lanthanum(iii) monohydrate]. </t>
  </si>
  <si>
    <t xml:space="preserve">catena-((\m~3~-trans,trans-Muconato)-(\m~2~-trans-1,2-bis(4-pyridyl)ethene)-zinc(ii) dimethylformamide monohydrate clathrate). </t>
  </si>
  <si>
    <t xml:space="preserve">catena-((\m~4~-rctt-tetrakis(4-Pyridyl)cyclobutane)-bis(\m~3~-trans,trans-muconato)-di-zinc(ii) dimethylformamide solvate dihydrate). </t>
  </si>
  <si>
    <t xml:space="preserve">catena-((\m~8~-tetrakis(4-Carboxyphenyl)methane)-diaqua-di-copperN,N-diethylformamide solvate dihydrate). </t>
  </si>
  <si>
    <t xml:space="preserve">catena-[bis(\m~5~-Pyridine-2,3,5,6-tetracarboxylato)-(\m~2~-4,4'-bipyridine)-hexaaqua-tetra-zinc(ii) pentahydrate]. </t>
  </si>
  <si>
    <t xml:space="preserve">catena-((\m~4~-Tricyanomelamine)-di-aqua-copper(ii) monohydrate). </t>
  </si>
  <si>
    <t xml:space="preserve">catena-((\m~4~-Tricyanomelamine)-di-aqua-cadmium(ii) monohydrate). </t>
  </si>
  <si>
    <t xml:space="preserve">catena-[(\m~6~-2,5-Dioxidobenzene-1,4-dicarboxylato)-bis(\m~4~-2,5-dihydroxybenzene-1,4-dicarboxylato)-(\m~2~-4,4'-diazene-1,2-diyldipyridine)-diaqua-tetra-zinc(ii) octahydrate]. </t>
  </si>
  <si>
    <t xml:space="preserve">catena-(bis(\m~6~-benzene-1,3,5-tricarboxylato)-bis(N,N-dimethylacetamide)-diaqua-tri-calcium). </t>
  </si>
  <si>
    <t xml:space="preserve">catena-(bis(\m~4~-5,5'-(5-(2H-tetrazol-5-yl)-1,3-phenylene)-bis(tetrazolato))-di-zinc N,N-dimethylacetamide solvate). </t>
  </si>
  <si>
    <t xml:space="preserve">catena-((\m~4~-tetrakis((pyridin-4-yloxy)methyl)methane)-tetrakis(\m~2~-pyridine-2,6-dicarboxylato)-tetra-zinc(ii) pentahydrate). </t>
  </si>
  <si>
    <t xml:space="preserve">catena-((\m~5~-6-(4-Carboxyphenyl)nicotinato)-(\m~4~-6-(4-carboxyphenyl)nicotinato)-(\m~2~-4,4'-bipyridine)-rhodium-di-zinc tetrahydrofuran solvate). </t>
  </si>
  <si>
    <t xml:space="preserve">catena-(dodecakis(\m~3~-Formato)-hexa-zinc iodide clathrate). </t>
  </si>
  <si>
    <t xml:space="preserve">catena-(dodecakis(\m~3~-Formato)-hexa-zinc furan clathrate). </t>
  </si>
  <si>
    <t xml:space="preserve">catena-(dodecakis(\m~3~-Formato)-hexa-zinc benzene clathrate). </t>
  </si>
  <si>
    <t xml:space="preserve">catena-(bis(\m~3~-Thiophene-2,5-dicarboxylato)-bis(\m~2~-N,N'-di(pyridin-4-yl)terephthalamide)-di-cadmium(ii) dihydrate). </t>
  </si>
  <si>
    <t xml:space="preserve">catena-(dodecakis(\m~3~-Formato)-hexa-zinc methanol solvate monohydrate). </t>
  </si>
  <si>
    <t xml:space="preserve">catena-(dodecakis(\m~3~-Formato)-hexa-zinc tetrahydrofuran clathrate). </t>
  </si>
  <si>
    <t xml:space="preserve">catena-(dodecakis(\m~3~-Formato)-hexa-zinc acetonitrile clathrate). </t>
  </si>
  <si>
    <t xml:space="preserve">catena-(dodecakis(\m~3~-Formato)-hexa-zinc acetone clathrate). </t>
  </si>
  <si>
    <t xml:space="preserve">catena-(bis(1,2,4,5-Benzenetetracarboxylato)-hexakis(\m~3~-1,2,4-triazole)-hexa-aqua-hepta-zinc(ii) octahydrate). </t>
  </si>
  <si>
    <t xml:space="preserve">catena-((\m~8~-1,3,5-tris(2-carboxylatoethyl)isocyanuricacid)-(\m~7~-1,3,5-tris(2-carboxylatoethyl)isocyanuricacid)-bis(N,N-diethylformamide)-tri-cadmium(ii) N,N-diethylformamide solvate). </t>
  </si>
  <si>
    <t xml:space="preserve">catena-(bis(\m~6~-1,3,5-tris(2-carboxylatoethyl)isocyanuricacid)-bis(isopropanol)-tri-cadmium(ii) isopropanol solvate). </t>
  </si>
  <si>
    <t xml:space="preserve">catena-((\m~2~-aquo)-(\m~2~-bis[3,5-dimethyl-4-(4-pyridyl)pyrazol-1-yl]methane-N,N')-bis(\m~3~-terephalato)-aqua-dimethylformamide-di-cadmium(ii)dimethylformamide methanol solvate sesquihydrate). </t>
  </si>
  <si>
    <t xml:space="preserve">catena-[(\m~5~-1,1'-Biphenyl-2,2',6,6'-tetracarboxylato)-(\m~2~-4,4'-bipyridyl)-aqua-di-zinc dimethylformamide solvate hemihydrate]. </t>
  </si>
  <si>
    <t xml:space="preserve">catena-[(\m~5~-1,1'-Biphenyl-2,2',6,6'-tetracarboxylato)-(\m~2~-4,4'-azopyridine)-aqua-di-zinc dimethylformamide solvate tetrahydrate]. </t>
  </si>
  <si>
    <t xml:space="preserve">catena-[bis(\m~6~-5-((4-Carboxylatophenyl)ethynyl)benzene-1,3-dicarboxylato-O, O',O'',O''',O'''',O''''')-(\m~4~-oxo)-triaqua-tetra-zinc(ii) ethanolN,N-dimethylacetamide solvate hexahydrate]. </t>
  </si>
  <si>
    <t xml:space="preserve">catena-((\m~4~-tetrakis((Pyridin-4-yloxy)methyl)methane)-bis(hydrogensulfido)-cadmium tetrahydrate). </t>
  </si>
  <si>
    <t xml:space="preserve">catena-(bis(\m~5~-Benzene-1,2,4-tricarboxylato)-hexa-aqua-tri-cadmium(ii)trihydrate). </t>
  </si>
  <si>
    <t xml:space="preserve">catena-(bis(\m~8~-Benzene-1,2,4,5-tetracarboxylato)-bis(\m~3~-hydroxo)-tetra-aqua-penta-zinc(ii) decahydrate). </t>
  </si>
  <si>
    <t xml:space="preserve">catena-(tetrakis(\m~6~-1,3,5-tris(pyrazol-2-yl)benzene)-hexaaqua-hexa-nickelmethanol solvate tetradecahydrate). </t>
  </si>
  <si>
    <t xml:space="preserve">catena-(tetrakis(\m~6~-1,3,5-tris(pyrazol-2-yl)benzene)-hexa-copper methanolsolvate icosahydrate). </t>
  </si>
  <si>
    <t xml:space="preserve">catena-(bis(\m~6~-1,3,5-tris(imidazol-4-yl)benzene)-tri-zinc methanol solvatedihydrate). </t>
  </si>
  <si>
    <t xml:space="preserve">catena-(bis(\m~2~-4-(2-(Pyridin-4-yl)vinyl)benzoato)-zincN,N-dimethylformamide solvate monohydrate). </t>
  </si>
  <si>
    <t xml:space="preserve">catena-(bis(\m~2~-4-(2-(Pyridin-4-yl)vinyl)benzoato)-zinc acetone solvate). </t>
  </si>
  <si>
    <t xml:space="preserve">catena-(bis(\m~2~-4-(2-(Pyridin-4-yl)vinyl)benzoato)-zincN,N-dimethylformamide solvate). </t>
  </si>
  <si>
    <t xml:space="preserve">catena-((\m~8~-Benzene-1,2,4,5-tetracarboxylato)-octakis(\m~2~-hydroxo)-tetra-gallium dihydrate). </t>
  </si>
  <si>
    <t xml:space="preserve">catena-(tetrakis(\m~4~-Biphenyl-4,4'-dicarboxylato)-bis(\m~2~-3,6-bis(pyridin-4-yl)-1,2,4,5-tetrazine)-tetra-zincbiss(\m~4~-biphenyl-4,4'-dicarboxylato)-(\m~2~-3,6-bis(pyridin-4-yl)-1,2,4,5-tetrazine)-di-zinc dimethylformamide solvate). </t>
  </si>
  <si>
    <t xml:space="preserve">catena-(bis(\m~5~-5-(Isonicotinoylamino)isophthalato)-di-zincN,N-dimethylacetamide solvate dihydrate). </t>
  </si>
  <si>
    <t xml:space="preserve">catena-(bis(\m~5~-imidazole-4,5-dicarboxylato)-bis(\m~4~-imidazole-4,5-dicarboxylato)-bis(dimethylformamide)-penta-cadmium(ii)). </t>
  </si>
  <si>
    <t xml:space="preserve">catena-((\m~2~-Isonicotinato)-(\m~2~-4-aminobenzimidazolin-2-ylidene)-zincdimethylformamide solvate). </t>
  </si>
  <si>
    <t xml:space="preserve">catena-((\m~2~-Benzene-1,4-dicarboxylato)-(\m~2~-hydrogenbenzene-1,4-dicarboxylato)-indium unknown solvate). </t>
  </si>
  <si>
    <t xml:space="preserve">catena-(bis(\m~2~-Isonicotinato-N,O)-zinc(ii) dihydrate). </t>
  </si>
  <si>
    <t xml:space="preserve">catena-[hexakis(\m~4~-1,3-Azulenedicarboxylato-O,O',O'',O''')-bis(\m~4~-oxo)-tetrakis(dimethylformamide-O)-octa-zinc dimethylformamide solvate dihydrate]. </t>
  </si>
  <si>
    <t xml:space="preserve">catena-(bis((\m~5~-4,4'-Dicarboxy-2,2'-bipyridine)-(\m~2~-cyano))-tetra-aqua-dicyano-di-barium-di-platinum hexahydrate). </t>
  </si>
  <si>
    <t xml:space="preserve">catena-(bis((\m~5~-4,4'-Dicarboxy-2,2'-bipyridine)-(\m~2~-cyano))-tetra-aqua-dicyano-di-strontium-di-platinum dihydrate). </t>
  </si>
  <si>
    <t xml:space="preserve">catena-(tris(\m~3~-Oxydiacetato)-triaqua-lanthanum(iii)-yttrium(iii)hexahydrate). </t>
  </si>
  <si>
    <t xml:space="preserve">catena-((\m~4~-Terephthalato)-(\m~2~-hydroxo)-scandium N,N-dimethylformamidesolvate). </t>
  </si>
  <si>
    <t xml:space="preserve">catena-(tris(\m~4~-benzene-1,4-dicarboxylato)-(\m~4~-oxo)-tetra-zinctetrakis(dihydrogen) clathrate). </t>
  </si>
  <si>
    <t xml:space="preserve">catena-(Dimethylammonium bis(\m~4~-benzene-1,3,5-tricarboxylato)-di-zincN,N-dimethylformamide solvate). </t>
  </si>
  <si>
    <t xml:space="preserve">catena-(tetrakis(\m~2~-Imidazolato-N,N')-di-zinc(ii) N,N-dimethylformamideclathrate). </t>
  </si>
  <si>
    <t xml:space="preserve">catena-(tetrakis(\m~2~-Imidazol-1,3-diyl)-di-zinc N,N-dimethylformamidesolvate). </t>
  </si>
  <si>
    <t xml:space="preserve">catena-(tris(\m~4~-1,4-Benzeneditetrazolate-N^2^,N^2'^,N^3^,N^3'^)-diaqua-tetrakis(N,N-dimethylformamide)-tri-zinc methanol solvate). </t>
  </si>
  <si>
    <t xml:space="preserve">catena-((\m~5~-pyridine-3,5-dicarboxylato)-(\m~4~-pyridine-3,5-dicarboxylato)-dichloro-tris(dimethylformamide-O)-platinum(ii)-di-zinc(ii) dimethylformamidesolvate). </t>
  </si>
  <si>
    <t xml:space="preserve">catena-(pentakis(\m~2~-Cyano)-(\m~3~-hexamethylenetetramine)-(\m~3~-hydroxy)-tri-cadmium). </t>
  </si>
  <si>
    <t xml:space="preserve">catena-(hexakis(\m~2~-Cyano)-(\m~4~-hexamethylenetetramine)-tri-cadmium). </t>
  </si>
  <si>
    <t xml:space="preserve">catena-(bis(\m~2~-4,4'-Oxy-dibenzoato-O,O',O'',O''')-(\m~2~-1,4-bis(2-(2-pyridyl)imidazol-1-yl)butane-N,N',N'',N''')-di-zinc(ii) octahydrate). </t>
  </si>
  <si>
    <t xml:space="preserve">catena-((\m~3~-chloro)-bis(\m~2~-N,N,N',N'-tetramethyl-2,2-bis(pyridin-4-yloxy)-1,3,5,2-triazaphosphinine-4,6-diamine)-pentakis(\m~2~-chloro)-aqua-tri-cadmium). </t>
  </si>
  <si>
    <t xml:space="preserve">catena-(bis(\m~2~-N,N,N',N'-tetramethyl-2,2-bis(pyridin-4-yloxy)-1,3,5,2-triazaphosphinine-4,6-diamine)-tetrakis(\m~2~-chloro)-di-cadmium chloroformsolvate tetrahydrate). </t>
  </si>
  <si>
    <t xml:space="preserve">catena-(hexakis(\m~4~-Benzene-1,4-dicarboxylato)-bis(\m~4~-oxo)-octa-zincunknown solvate trihydrate). </t>
  </si>
  <si>
    <t xml:space="preserve">catena-(hexakis(\m~2~-Chloro)-tris(\m~2~-1,4-dioxane)-tri-cadmium(ii)). </t>
  </si>
  <si>
    <t xml:space="preserve">catena-[bis(\m~3~-3-Amino-1,2,4-triazolato-N^1^,N^2^,N^4^)-(\m~2~-oxalato-O,O',O'',O''')-di-zinc carbon dioxide clathrate]. </t>
  </si>
  <si>
    <t xml:space="preserve">catena-(bis(\m~4~-1,12-dicarba-closo-dodecaborane-1,12-dicarboxylato)-(\m~2~-1,12-dicarba-closo-dodecaborane-1,12-dicarboxylato)-bis(N,N-dimethylformamide)-tetramethanol-di-lanthanum(iii) methanol solvate). </t>
  </si>
  <si>
    <t xml:space="preserve">catena-(bis(\m~4~-3,3'-(1,4-Phenylenebis(oxy))dibenzoato)-(4,4'-bipyridine)-di-zinc N,N-dimethylformamide solvate). </t>
  </si>
  <si>
    <t xml:space="preserve">catena-(bis(\m~4~-2,2'-bithiophene-5,5'-dicarboxylato)-(\m~2~-4,4'-ethene-1,2-diyldipyridine)-di-zinc). </t>
  </si>
  <si>
    <t xml:space="preserve">catena-((\m~6~-1,1',1'',1''',1'''',1'''''-(benzene-1,2,3,4,5,6-hexaylhexakis(methylene))hexakis(1H-1,2,4-triazole))-(\m~4~-but-2-enedioato)-bis(\m~2~-sulfato)-tri-zinc(ii) decahydrate). </t>
  </si>
  <si>
    <t xml:space="preserve">catena-(bis(\m~4~-4-(Tetrazol-5-yl)benzoato)-(N,N-dimethylformamide)-di-zinc(ii) unknown solvate). </t>
  </si>
  <si>
    <t xml:space="preserve">catena-[(\m~3~-Succinato)-(\m~2~-3,3'-(hydrazine-1,2-diylidenedieth-1-yl-1-ylidene)dipyridine)-cadmium tetrahydrate]. </t>
  </si>
  <si>
    <t xml:space="preserve">catena-[(\m~3~-succinato)-(\m~2~-4,4'-(Hydrazine-1,2-diylidenedieth-1-yl-1-ylidene)dipyridine)-cadmium trihydrate]. </t>
  </si>
  <si>
    <t xml:space="preserve">catena-(bis(\m~3~-imidazole-4,5-dicarboxylato)-(\m~2~-hydroxo)-(piperazin-4-ium)-tri-zinc(ii) hydrate clathrate). </t>
  </si>
  <si>
    <t xml:space="preserve">catena-(bis(\m~3~-chloro)-(\m~3~-melamine)-(\m~2~-chloro)-tri-copper(i)). </t>
  </si>
  <si>
    <t xml:space="preserve">catena-((\m~4~-1,4-benzenedicarboxylato)-(\m~4~-oxo)-bis(\m~4~-3,3',5,5'-tetramethyl-1H,1'H-4,4'-bipyrazolato)-tetra-zinc(ii) N,N-dimethylformamide solvatehexahydrate). </t>
  </si>
  <si>
    <t xml:space="preserve">catena-[bis(\m~2~-1,2-bis(4-Pyridyl)ethyne-N,N')-(\m~2~-hexafluorosilicate-F,F')-zinc(ii) chloroform solvate]. </t>
  </si>
  <si>
    <t xml:space="preserve">catena-[bis(\m~2~-1,4-bis(4-Pyridyl)benzene-N,N')-(\m~2~-hexafluorosilicate-F, F')-zinc(ii) chloroform solvate hydrate]. </t>
  </si>
  <si>
    <t xml:space="preserve">catena-((\m~6~-Ethylenediphosphonato)-trans-bis(\m~2~-fluoro)-diaqua-di-aluminium monohydrate). </t>
  </si>
  <si>
    <t xml:space="preserve">catena-(bis((\m~2~-1,2-bis(4-Pyridyl)ethene)-(\m~2~-1,4-naphthalenedicarboxylato-O,O',O''))-di-zinc(ii) dimethylformamide solvate). </t>
  </si>
  <si>
    <t xml:space="preserve">catena-(tetrakis(\m~6~-Benzene-1,3,5-tricarboxylato)-hexa-aqua-hexa-copperunknown solvate). </t>
  </si>
  <si>
    <t xml:space="preserve">catena-((\m~8~-rac-D~2~-N,N,N',N'-tetrakis(4-Carboxyphenyl)-1,4-phenylenediamine)-diaqua-di-copper dimethylsulfoxide solvate hexahydrate). </t>
  </si>
  <si>
    <t xml:space="preserve">catena-[(\m~4~-3,3'-Sulfanediyldibenzene-1,2-dicarboxylato)-(\m~2~-meso-1,2-bis(pyridin-4-yl)ethane-1,2-diol)-tetra-aqua-di-cadmium(ii) trihydrate]. </t>
  </si>
  <si>
    <t xml:space="preserve">catena-(tetrakis(\m~3~-benzimidazolato)-tetrabromo-tetra-zinc(ii)N,N-dimethylformamide solvate). </t>
  </si>
  <si>
    <t xml:space="preserve">catena-(bis(\m~4~-Carbonato-O,O,O',O',O'',O'')-(\m~2~-oxalato-O,O',O'',O''')-di-aqua-di-yttrium). </t>
  </si>
  <si>
    <t xml:space="preserve">catena-(bis((\m~7~-Benzene-1,3,5-tricarboxylato)-(\m~3~-5-amino-tetrazolato))-diaqua-tetra-cadmium dihydrate). </t>
  </si>
  <si>
    <t xml:space="preserve">catena-[tetrakis(\m~2~-4-Oxidobenzonitrile)-aluminium-copper dichloromethanesolvate]. </t>
  </si>
  <si>
    <t xml:space="preserve">catena-((\m~8~-5,5'-(1,3,6,8-Tetraoxo-1,3,6,8-tetrahydrobenzo[lmn][3,8]phenanthroline-2,7-diyl)diisophthalato)-tetrakis(N,N-dimethylformamide)-di-calciumN,N-dimethylformamide solvate). </t>
  </si>
  <si>
    <t xml:space="preserve">catena-[(\m~4~-4,4'-(9,10-anthracenediyl)dibenzoato)-aqua-cadmium hydrate]. </t>
  </si>
  <si>
    <t xml:space="preserve">catena-((\m~5~-1,3-Dioxo-2-(pyridin-4-yl)-2,3-dihydro-1H-benzo[de]isoquinoline-6,7-dicarboxylato)-zinc triethylene glycol solvate). </t>
  </si>
  <si>
    <t xml:space="preserve">catena-((\m~5~-1,3-Dioxo-2-(pyridin-4-yl)-2,3-dihydro-1H-benzo[de]isoquinoline-6,7-dicarboxylato)-zinc dimethylacetamide solvate). </t>
  </si>
  <si>
    <t xml:space="preserve">catena-[(\m~10~-5,5',5''-(Benzene-1,3,5-triyltris(carbonylimino))triisophthalato)-diaqua-di-yttrium unknown solvate]. </t>
  </si>
  <si>
    <t xml:space="preserve">catena-[bis(\m~3~-4,2':6',4''-Terpyridine-4'-carboxylato)-(\m~2~-oxalato)-di-zinc(ii) monohydrate]. </t>
  </si>
  <si>
    <t xml:space="preserve">catena-(bis(\m~2~-Fumarato)-bis(\m~2~-1,1'-(1,4-phenylenebis(methylene))bis(1H-imidazole))-di-zinc trihydrate). </t>
  </si>
  <si>
    <t xml:space="preserve">catena-((\m~4~-1,3-Benzenedicarboxylato-O,O',O'',O''')-(\m~3~-benzene-1,3-dicarboxylato-O,O',O'')-bis(dimethylsulfoxide-O)-aqua-di-zinc(ii)dimethylsulfoxide solvate). </t>
  </si>
  <si>
    <t xml:space="preserve">catena-[tris(\m~4~-Naphthalene-2,6-dicarboxylato)-(\m~2~-imidazolidin-2-one)-bis(imidazolidin-2-one)-di-lanthanum(iii)]. </t>
  </si>
  <si>
    <t xml:space="preserve">catena-[(\m~3~-3-methyl-1,2,4-triazolato)-acetato-zinc(ii) monohydrate]. </t>
  </si>
  <si>
    <t xml:space="preserve">catena-(bis(\m~6~-Benzene-1,3,5-tricarboxylato)-(\m~4~-oxo)-diaqua-di-zinc(ii)). </t>
  </si>
  <si>
    <t xml:space="preserve">catena-((\m~2~-Bromo)-(\m~2~-3,3',5,5'-tetramethyl-4,4'-bipyrazole)-copperhemihydrate). </t>
  </si>
  <si>
    <t xml:space="preserve">catena-((\m~4~-1,4-Benzenedicarboxylato)-bis(\m~3~-1,4-benzenedicarboxylato)-bis(\m~3~-hydroxo)-bis(phenanthrene-9,10-dione)-tetra-zinc dihydrate). </t>
  </si>
  <si>
    <t xml:space="preserve">catena-(hexakis(\m~3~-1,2,4-Triazolato-N,N',N'')-tetrakis(\m~3~-benzene-1,3-dicarboxylato-O,O',O'')-diaqua-hepta-zinc(ii) dihydrate). </t>
  </si>
  <si>
    <t xml:space="preserve">catena-(hexakis(\m~3~-1,2,4-Triazolato-N,N',N'')-tetrakis(\m~3~-5-hydroxybenzene-1,3-dicarboxylato-O,O',O'')-diaqua-hepta-zinc(ii) octahydrate). </t>
  </si>
  <si>
    <t xml:space="preserve">catena-[(\m~8~-Benzene-1,2,4,5-tetrabenzoato)-(\m~2~-10,20-bis(pentafluorophenyl)-5,15-dipyridylporphyrinato)-aqua-tri-zinc dimethylformamide solvate]. </t>
  </si>
  <si>
    <t xml:space="preserve">catena-(tetrakis(\m~4~-Isonicotinato)-tetra-lithium morpholine solvate). </t>
  </si>
  <si>
    <t xml:space="preserve">catena-(bis(\m~4~-Isonicotinato)-di-lithium dimethylformamide solvate). </t>
  </si>
  <si>
    <t xml:space="preserve">catena-(bis(\m~4~-Isonicotinato)-di-lithium N-methylpyrrolidinone solvate). </t>
  </si>
  <si>
    <t xml:space="preserve">catena-[tris(\m~4~-4,4'-Biphenyldicarboxylato)-(\m~2~-4,4'-bipyridyl)-tri-zincdimethylformamide solvate tetrahydrate]. </t>
  </si>
  <si>
    <t xml:space="preserve">catena-((\m~4~-3-(2-pyridyl)-4,5-bis(4-pyridyl)-1,2,4-triazole)-bis(\m~2~-azido-N,N)-(\m~2~-azido-N,N'')-(azido-N)-di-cadmium(ii) sesquihydrate). </t>
  </si>
  <si>
    <t xml:space="preserve">catena-[bis(\m~7~-Biphenyl-2,2',4,4'-tetracarboxylato)-bis(2,2'-bipyridine-N,N')-tetra-zinc(ii) 2,2'-bipyridine solvate dihydrate]. </t>
  </si>
  <si>
    <t xml:space="preserve">catena-((\m~4~-4,4'-Oxydiphthalato)-bis(\m~2~-1,2-bis(pyridin-4-yl)ethane)-di-zinc hydrate). </t>
  </si>
  <si>
    <t xml:space="preserve">catena-(trans-Diammine-cadmium(ii)-tetrakis(\m~2~-cyano)-cadmium(ii)) benzeneclathrate. </t>
  </si>
  <si>
    <t xml:space="preserve">catena-(trans-(\m~2~-Ethylenediamine)-cadmium(ii)-tetrakis(\m~2~-cyano)-cadmium(ii)) aniline clathrate. </t>
  </si>
  <si>
    <t xml:space="preserve">catena-(bis(\m~2~-2,2'-(1,2-Phenylene)diacetato)-bis(\m~2~-1,2-bis(pyridin-4-yl)ethane)-di-zinc hexahydrate). </t>
  </si>
  <si>
    <t xml:space="preserve">catena-((\m~8~-biphenyl-3,3',5,5'-tetracarboxylato)-tetrakis(\m~2~-hydroxo)-di-indium trihydrate). </t>
  </si>
  <si>
    <t xml:space="preserve">catena-((\m~4~-2,5-Dihydroxyterephthalato)-bis(\m~3~-2,5-dihydroxyterephthalato)-tetra-aqua-di-lanthanum). </t>
  </si>
  <si>
    <t xml:space="preserve">catena-(bis(\m~2~-Pyrimidin-2-olate-N,N')-palladium(ii) dihydrate). </t>
  </si>
  <si>
    <t xml:space="preserve">catena-(bis(\m~2~-3-amino-1,2,4-triazole)-zinc methanol clathrate hydrate). </t>
  </si>
  <si>
    <t xml:space="preserve">catena-((\m~4~-pyrazine-2,3,5,6-tetracarboxylato)-tris(\m~2~-4,4'-bipyridine)-tetra-silver(i) unknown solvate). </t>
  </si>
  <si>
    <t xml:space="preserve">catena-(bis(\m~5~-2,2'-Bipyridine-5,5'-dicarboxylato)-bis(\m~2~-formato)-di-zinc(ii) N,N-diethylformamide solvate). </t>
  </si>
  <si>
    <t xml:space="preserve">catena-((\m~3~-bis(2-(Tetrazol-5-yl)ethyl) ether)-zinc dimethylformamidesolvate hemihydrate). </t>
  </si>
  <si>
    <t xml:space="preserve">catena-((\m~3~-3,5-Dimethyl-1,2,4-triazolato-N,N',N'')-(formato-O)-zinc(ii)dimethylamine hydrate). </t>
  </si>
  <si>
    <t xml:space="preserve">catena-((\m~8~-5,5'-(ethyne-1,2-diyl)-bis(benzene-1,3-dicarboxylato))-diaqua-di-copper N,N-dimethylformamide dimethylsulfoxide solvate octahydrate). </t>
  </si>
  <si>
    <t xml:space="preserve">catena-(tetrakis(\m~4~-tetrazol-5-carboxylato)-octaaqua-tetra-strontiumtrihydrate). </t>
  </si>
  <si>
    <t xml:space="preserve">catena-(hexakis(\m~3~-Methylphosphonato)-tetra-aluminium). </t>
  </si>
  <si>
    <t xml:space="preserve">catena-(bis(\m~2~-2,3,5,6-tetrafluoroterephthalato)-bis(\m~2~-4,4'-ethane-1,2-diyldipyridine)-di-zinc(ii) cyclohexanone solvate). </t>
  </si>
  <si>
    <t xml:space="preserve">catena-((\m~5~-4,4'-(4,4'-bipyridine-2,6-diyl)dibenzoato)-cadmium(ii)hexahydrate). </t>
  </si>
  <si>
    <t xml:space="preserve">catena-[(\m~8~-4,6-Dioxidobenzene-1,3-disulfonato)-tetra-aqua-di-barium(ii)]. </t>
  </si>
  <si>
    <t xml:space="preserve">catena-[bis(\m~4~-Terephthalato)-(\m~2~-1,3-bis(2-methyl-1H-imidazol-1-yl)propane)-di-zinc(ii) N,N-dimethylformamide solvate]. </t>
  </si>
  <si>
    <t xml:space="preserve">catena-(bis(\m~4~-5-(2-Carboxylatophenyl)nicotinato)-(\m~3~-5-(2-carboxylatophenyl)nicotinato)-triaqua-di-yttrium tetrahydrate). </t>
  </si>
  <si>
    <t xml:space="preserve">catena-((\m~6~-4,4'-Sulfonyldibenzoato)-calcium carbon dioxide clathrate). </t>
  </si>
  <si>
    <t xml:space="preserve">catena-(bis(\m~2~-4,4'-Bipyridyl)-(\m~2~-hexafluorosilicate-F,F')-zincdimethylformamide solvate). </t>
  </si>
  <si>
    <t xml:space="preserve">catena-(bis(\m~3~-Hydrogen4,5-dicarboxylato-2-(3-methoxyphenyl)imidazole)-strontium). </t>
  </si>
  <si>
    <t xml:space="preserve">catena-[bis(\m~3~-Pyridine-2,5-dicarboxylato)-(\m~2~-pyridine-2,5-dicarboxylato)-aqua-di-indium(iii) hemikis(di-iodine) hemihydrate]. </t>
  </si>
  <si>
    <t xml:space="preserve">catena-((\m~8~-5-(bis(4-Carboxylatobenzyl)amino)isophthalato)-bis(dimethylformamide)-di-copper unknown solvate). </t>
  </si>
  <si>
    <t xml:space="preserve">catena-[(\m~4~-4,4',4'',4'''-(Methanetetrayltetra-4,1-phenylene)tetrapyridine)-bis(\m~2~-iodo)-di-copper dimethyl sulfoxide solvate]. </t>
  </si>
  <si>
    <t>Isomer ID</t>
  </si>
  <si>
    <t>Duplicate ID</t>
  </si>
  <si>
    <t>S.C.Sahoo,T.Kundu,R.Banerjee</t>
  </si>
  <si>
    <t>J.AM.CHEM.SOC.,2011,133,,17950</t>
  </si>
  <si>
    <t>J.Kahr,J.P.S.Mowat,A.M.Z.Slawin,R.E.Morris,D.Fairen-Jimenez,P.A.Wright</t>
  </si>
  <si>
    <t>CHEM.COMMUN.,2012,48,,6690</t>
  </si>
  <si>
    <t>Yi-Ming Xie,Jiu-Hui Liu,Xiao-Yuan Wu,Zhen-Guo Zhao,Qi-Sheng Zhang,Fei Wang,Shan-Ci Chen,Can-Zhong Lu</t>
  </si>
  <si>
    <t>CRYST.GROWTH DES.,2008,8,,3914</t>
  </si>
  <si>
    <t>P.V.Solntsev,J.Sieler,H.Krautscheid,K.V.Domasevitch</t>
  </si>
  <si>
    <t>DALTON TRANS.,2004,,,1153</t>
  </si>
  <si>
    <t>Shu Qin Liu,H.Konaka,T.Kuroda-Sowa,Y.Suenaga,H.Ito,Gui Ling Ning,M.Munakata</t>
  </si>
  <si>
    <t>INORG.CHIM.ACTA,2004,357,,3621</t>
  </si>
  <si>
    <t>Xiao-Min Liu,Lin-Hua Xie,Jian-Bin Lin,Rui-Biao Lin,Jie-Peng Zhang,Xiao-Ming Chen</t>
  </si>
  <si>
    <t>DALTON TRANS.,2011,40,,8549</t>
  </si>
  <si>
    <t>Tae-Jin Won,J.K.Clegg,L.F.Lindoy,J.C.McMurtrie</t>
  </si>
  <si>
    <t>CRYST.GROWTH DES.,2007,7,,972</t>
  </si>
  <si>
    <t>Lei Hou,Yan-Yong Lin,Xiao-Ming Chen</t>
  </si>
  <si>
    <t>INORG.CHEM.,2008,47,,1346</t>
  </si>
  <si>
    <t>Dong-Sheng Li,Xi-Jun Ke,Jun Zhao,Miao Du,Kun Zou,Qiu-Fen He,Cai Li</t>
  </si>
  <si>
    <t>CRYSTENGCOMM,2011,13,,3355</t>
  </si>
  <si>
    <t>Wei-Qiu Kan,Ying-Ying Liu,Jin Yang,Yun-Yu Liu,Jian-Fang Ma</t>
  </si>
  <si>
    <t>CRYSTENGCOMM,2011,13,,4256</t>
  </si>
  <si>
    <t>Jun He,Jing-Xiang Zhang,Gui-Ping Tan,Ye-Gao Yin,Dan Zhang,Mei-Hong Hu</t>
  </si>
  <si>
    <t>CRYST.GROWTH DES.,2007,7,,1508</t>
  </si>
  <si>
    <t>Jian Zhang,Shumei Chen,Areg Zjingiryan,Xianhui Bu</t>
  </si>
  <si>
    <t>J.AM.CHEM.SOC.,2008,130,,17246</t>
  </si>
  <si>
    <t>Quan-Guo Zhai,Can-Zhong Lu,Xiao-Yuan Wu,S.R.Batten</t>
  </si>
  <si>
    <t>CRYST.GROWTH DES.,2007,7,,2332</t>
  </si>
  <si>
    <t>Chen Ren,Lei Hou,Bin Liu,Guo-Ping Yang,Yao-Yu Wang,Qi-Zhen Shi</t>
  </si>
  <si>
    <t>DALTON TRANS.,2011,40,,793</t>
  </si>
  <si>
    <t>Zhong-Xiang Du,Jun-Xia Li,Gui-Ying Zhang,Hong-Wei Hou</t>
  </si>
  <si>
    <t>Z.KRISTALLOGR.-NEW CRYST.STRUCT.,2007,222,,107</t>
  </si>
  <si>
    <t>Shi-Yao Yang,La-Sheng Long,Rong-Bin Huang,Lan-Sun Zheng,S.W.Ng</t>
  </si>
  <si>
    <t>ACTA CRYSTALLOGR.,SECT.E:STRUCT.REP.ONLINE,2003,59,,m921</t>
  </si>
  <si>
    <t>R.Hajjar,C.Volkringer,T.Loiseau,N.Guillou,J.Marrot,G.Ferey,I.Margiolaki,G.Fink,C.Morais,F.Taulelle</t>
  </si>
  <si>
    <t>Chem.Mater.,2011,23,,39</t>
  </si>
  <si>
    <t>S.Bureekaew,H.Sato,R.Matsuda,Y.Kubota,R.Hirose,Jungeun Kim,K.Kato,M.Takata,S.Kitagawa</t>
  </si>
  <si>
    <t>Angew.Chem.,Int.Ed.,2010,49,,7660</t>
  </si>
  <si>
    <t>Jiao Zhao,Xiu-Li Wang,Xin Shi,Qi-Hua Yang,Can Li</t>
  </si>
  <si>
    <t>INORG.CHEM.,2011,50,,3198</t>
  </si>
  <si>
    <t>L.D.Earl,B.O.Patrick,M.O.Wolf</t>
  </si>
  <si>
    <t>CRYSTENGCOMM,2012,14,,5801</t>
  </si>
  <si>
    <t>Xuemin Jing,He Meng,Guanghua Li,Yang Yu,Qisheng Huo,M.Eddaoudi,Yunling Liu</t>
  </si>
  <si>
    <t>CRYST.GROWTH DES.,2010,10,,3489</t>
  </si>
  <si>
    <t>Jie Pan,Fei-Long Jiang,Da-Qiang Yuan,Xiao-Chen Shan,Ming-Yan Wu,Kang Zhou,Yan-Li Gai,Xing-Jun Li,Mao-Chun Hong</t>
  </si>
  <si>
    <t>CRYSTENGCOMM,2013,15,,5673</t>
  </si>
  <si>
    <t>S.Subramanian,M.J.Zaworotko</t>
  </si>
  <si>
    <t>Angew.Chem.,Int.Ed.,1995,34,,2127</t>
  </si>
  <si>
    <t>A.Aijaz,E.Barea,P.K.Bharadwaj</t>
  </si>
  <si>
    <t>CRYST.GROWTH DES.,2009,9,,4480</t>
  </si>
  <si>
    <t>A.Aijaz,P.Lama,E.C.Sanudo,R.Mishra,P.K.Bharadwa</t>
  </si>
  <si>
    <t>New J.Chem.,2010,34,,2502</t>
  </si>
  <si>
    <t>Juan Jia,Min Shao,Tiantian Jia,Shourong Zhu,Yongmei Zhao,Feifei Xing,Mingxing Li</t>
  </si>
  <si>
    <t>CRYSTENGCOMM,2010,12,,1548</t>
  </si>
  <si>
    <t>C.J.Holler,P.Matthes,J.Beckmann,K.Muller-Buschbaum</t>
  </si>
  <si>
    <t>Z.ANORG.ALLG.CHEM.,2010,636,,395</t>
  </si>
  <si>
    <t>Sujing Wang,Shunshun Xiong,Zhiyong Wang,Jiangfeng Du</t>
  </si>
  <si>
    <t>Chem.-Eur.J.,2011,17,,8630</t>
  </si>
  <si>
    <t>P.V.Dau,Min Kim,S.J.Garibay,F.H.L.Munch,C.E.Moore,S.M.Cohen</t>
  </si>
  <si>
    <t>INORG.CHEM.,2012,51,,5671</t>
  </si>
  <si>
    <t>Bao-Qing Ma,K.L.Mulfort,J.T.Hupp</t>
  </si>
  <si>
    <t>INORG.CHEM.,2005,44,,4912</t>
  </si>
  <si>
    <t>Jie Ma,Lian Chen,Ming-Yan Wu,Shu-Quan Zhang,Ke-Cai Xiong,Dong Han,Fei-Long Jiang,Mao-Chun Hong</t>
  </si>
  <si>
    <t>CRYSTENGCOMM,2013,15,,911</t>
  </si>
  <si>
    <t>P.V.Dau,Min Kim,S.M.Cohen</t>
  </si>
  <si>
    <t>Chemical Science,2013,4,,601</t>
  </si>
  <si>
    <t>Shunshun Xiong,Sujing Wang,Xinjun Tang,Zhiyong Wang</t>
  </si>
  <si>
    <t>CRYSTENGCOMM,2011,13,,1646</t>
  </si>
  <si>
    <t>S.Bhattacharya,U.Sanyal,S.Natarajan</t>
  </si>
  <si>
    <t>CRYST.GROWTH DES.,2011,11,,735</t>
  </si>
  <si>
    <t>Jeong Yong Lee,Long Pan,S.P.Kelly,Jecek Jagiello,T.J.Emge,Jing Li</t>
  </si>
  <si>
    <t>ADV.MATER.,2005,17,,2703</t>
  </si>
  <si>
    <t>Qian-Rong Fang,Xin Shi,Gang Wu,Ge Tian,Guang-Shan Zhu,Ya-Feng Li,Li-Feng Wang,Chun-Lei Wang,Yue Chen,Zheng-Dong Zhang,Zhuo Guo,Tie-Cun Shang,Xiao-Hui Cai,Shi-Lun Qiu</t>
  </si>
  <si>
    <t>Huaxue Xuebao(Chin.)(Acta Chim.Sinica),2002,60,,2087</t>
  </si>
  <si>
    <t>Hye Jeong Park,Myunghyun Paik Suh</t>
  </si>
  <si>
    <t>CHEM.COMMUN.,2010,46,,610</t>
  </si>
  <si>
    <t>Kun-Lin Huang,Xi Liu,Guo-Ming Liang</t>
  </si>
  <si>
    <t>INORG.CHIM.ACTA,2009,362,,1565</t>
  </si>
  <si>
    <t>Ming Yang,Feilong Jiang,Qihui Chen,Youfu Zhou,Rui Feng,Kecai Xiong Maochun Hong</t>
  </si>
  <si>
    <t>CRYSTENGCOMM,2011,13,,3971</t>
  </si>
  <si>
    <t>Ze Chang,Da-Shuai Zhang,Qiang Chen,Rui-Fang Li,Tong-Liang Hu,Xian-He Bu</t>
  </si>
  <si>
    <t>INORG.CHEM.,2011,50,,7555</t>
  </si>
  <si>
    <t>T.Gadzikwa,Bi-Shun Zeng,J.T.Hupp,S.T.Nguyen</t>
  </si>
  <si>
    <t>CHEM.COMMUN.,2008,,,3672</t>
  </si>
  <si>
    <t>Bing Zheng,Jiahuan Luo,Fang Wang,Yu Peng,Guanghua Li,Qisheng Huo,Yunling Liu</t>
  </si>
  <si>
    <t>CRYST.GROWTH DES.,2013,13,,1033</t>
  </si>
  <si>
    <t>Guang-Xiang Liu,Heng Xu,Xiao-Ming Ren,S.Nishihara,Yan Wang</t>
  </si>
  <si>
    <t>Inorg.Chem.Commun.,2009,12,,498</t>
  </si>
  <si>
    <t>Dae Ho Hong,Myunghyun Paik Suh</t>
  </si>
  <si>
    <t>CHEM.COMMUN.,2012,48,,9168</t>
  </si>
  <si>
    <t>S.Shimomura,S.Horike,R.Matsuda,S.Kitagawa</t>
  </si>
  <si>
    <t>J.AM.CHEM.SOC.,2007,129,,10990</t>
  </si>
  <si>
    <t>S.Shimomura,M.Higuchi,R.Matsuda,K.Yoneda,Y.Hijikata,Y.Kubota,Y.Mita,J.Kim,M.Takata,S.Kitagawa</t>
  </si>
  <si>
    <t>Nature Chemistry,2010,2,,633</t>
  </si>
  <si>
    <t>Honghan Fei,S.R.J.Oliver</t>
  </si>
  <si>
    <t>DALTON TRANS.,2010,39,,11193</t>
  </si>
  <si>
    <t>O.K.Farha,C.D.Malliakas,M.G.Kanatzidis,J.T.Hupp</t>
  </si>
  <si>
    <t>J.AM.CHEM.SOC.,2010,132,,950</t>
  </si>
  <si>
    <t>Min Young Hyun,In Hong Hwang,Myoung Mi Lee,Hyun Kim,Kyung Beom Kim,Cheal Kim,Ha-Yeong Kim,Youngmee Kim,Sung-Jin Kim</t>
  </si>
  <si>
    <t>POLYHEDRON,2013,53,,166</t>
  </si>
  <si>
    <t>Z.Hulvey,B.C.Melot,A.K.Cheetham</t>
  </si>
  <si>
    <t>INORG.CHEM.,2010,49,,4594</t>
  </si>
  <si>
    <t>Yun-Wu Li,Wei-Lin Chen,Yong-Hui Wang,Yang-Guang Li,En-Bo Wang</t>
  </si>
  <si>
    <t>J.SOLID STATE CHEM.,2009,182,,736</t>
  </si>
  <si>
    <t>JianJun Zhang,L.Wojtas,R.W.Larsen,M.Eddaoudi,M.J.Zaworotko</t>
  </si>
  <si>
    <t>J.AM.CHEM.SOC.,2009,131,,17040</t>
  </si>
  <si>
    <t>Banglin Chen,Chengdu Liang,Jun Yang,D.S.Contreras,Y.L.Clancy,E.B.Lobkovsky,O.M.Yaghi,Sheng Dai</t>
  </si>
  <si>
    <t>Angew.Chem.,Int.Ed.,2006,45,,1390</t>
  </si>
  <si>
    <t>Lei Zhang,Jian Zhang,Zhao-Ji Li,Ye-Yan Qin,Qi-Pu Lin,Yuan-Gen Yao</t>
  </si>
  <si>
    <t>Chem.-Eur.J.,2009,15,,989</t>
  </si>
  <si>
    <t>Hai-Ning Wang,Xing Meng,Chao Qin,Xin-Long Wang,Guang-Sheng Yang,Zhong-Min Su</t>
  </si>
  <si>
    <t>DALTON TRANS.,2012,41,,1047</t>
  </si>
  <si>
    <t>Jing Qu,Yong-Ling Yi,Yao-Min Hu,Wei-Tao Chen,Hong-Ling Gao,Jian-Zhong Cui,Bin Zhai</t>
  </si>
  <si>
    <t>J.Coord.Chem.,2012,65,,3740</t>
  </si>
  <si>
    <t>Si-Tang Yan,Lian-Xu Shi,Fei-Fei Sun,Chuan-De Wu</t>
  </si>
  <si>
    <t>CRYSTENGCOMM,2010,12,,3437</t>
  </si>
  <si>
    <t>R.Sarma,H.Deka,A.K.Boudalis,J.B.Baruah</t>
  </si>
  <si>
    <t>CRYST.GROWTH DES.,2011,11,,547</t>
  </si>
  <si>
    <t>Feng Sun,Zheng Yin,Que-Qiao Wang,Di Sun,Ming-Hua Zeng,M.Kurmoo</t>
  </si>
  <si>
    <t>Angew.Chem.,Int.Ed.,2013,52,,4538</t>
  </si>
  <si>
    <t>D.Lassig,J.Lincke,R.Gerhardt,H.Krautscheid</t>
  </si>
  <si>
    <t>INORG.CHEM.,2012,51,,6180</t>
  </si>
  <si>
    <t>P.Kanoo,A.C.Ghosh,S.T.Cyriac,T.K.Maji</t>
  </si>
  <si>
    <t>Chem.-Eur.J.,2012,18,,237</t>
  </si>
  <si>
    <t>Wenjuan Chu,Benlai Wu,Mingsheng Tang,Yaoting Fan,Hongwei Hou</t>
  </si>
  <si>
    <t>CRYSTENGCOMM,2012,14,,4414</t>
  </si>
  <si>
    <t>Guo-Ping Yang,Yao-Yu Wang,Wei-Hong Zhang,Ai-Yun Fu,Rui-Ting Liu,E.Kh.Lermontova,Qi-Zhen Shi</t>
  </si>
  <si>
    <t>CRYSTENGCOMM,2010,12,,1509</t>
  </si>
  <si>
    <t>Ling-Yun Xin,Guang-Zhen Liu,Xiao-Ling Li,Li-Ya Wang</t>
  </si>
  <si>
    <t>CRYST.GROWTH DES.,2012,12,,147</t>
  </si>
  <si>
    <t>Mei-Li Zhang,Dong-Sheng Li,Ji-Jiang Wang,Feng Fu,Miao Du,Kun Zou,Xiao-Ming Gao</t>
  </si>
  <si>
    <t>DALTON TRANS.,2009,,,5355</t>
  </si>
  <si>
    <t>Yongcai Qiu,C.Daiguebonne,Jianqiang Liu,Ronghua Zeng,N.Kerbellec,Hong Deng,O.Guillou</t>
  </si>
  <si>
    <t>INORG.CHIM.ACTA,2007,360,,3265</t>
  </si>
  <si>
    <t>D.B.Cordes,L.R.Hanton,M.D.Spicer</t>
  </si>
  <si>
    <t>CRYST.GROWTH DES.,2007,7,,328</t>
  </si>
  <si>
    <t>A.V.Kuttatheyil,D.Lassig,Jorg Lincke,M.Kobalz,M.Baias,K.Konig,J.Hofmann,H.Krautscheid,C.J.Pickard,J.Haase,M.Bertmer</t>
  </si>
  <si>
    <t>INORG.CHEM.,2013,52,,4431</t>
  </si>
  <si>
    <t>Hong-Jun Hao,Fu-Jing Liu,Hai-Feng Su,Zhan-Hui Wang,Dan-Feng Wang,Rong-Bin Huang,Lan-Sun Zheng</t>
  </si>
  <si>
    <t>CRYSTENGCOMM,2012,14,,6726</t>
  </si>
  <si>
    <t>Shegqun Su,Wan Chen,Xuezhi Song,Min Zhu,Chao Qin,Shuyan Song,Zhiyong Guo,Song Wang,Zhaoming Hao,Guanghua Li,Hongjie Zhang</t>
  </si>
  <si>
    <t>CRYSTENGCOMM,2012,14,,1681</t>
  </si>
  <si>
    <t>B.F.Abrahams,R.W.Elliott,T.A.Hudson,R.Robson</t>
  </si>
  <si>
    <t>CRYST.GROWTH DES.,2010,10,,2860</t>
  </si>
  <si>
    <t>Eun-Young Choi,Kyungsoo Park,Cheol-Min Yang,Hyejin Kim,Jung-Ho Son,Soon W.Lee,Young Hee Lee,Dongwon Min,Young-Uk Kwon</t>
  </si>
  <si>
    <t>Chem.-Eur.J.,2004,10,,5535</t>
  </si>
  <si>
    <t>Banglin Chen,Shengqian Ma,F.Zapata,E.B.Lobkovsky,Jun Yang</t>
  </si>
  <si>
    <t>INORG.CHEM.,2006,45,,5718</t>
  </si>
  <si>
    <t>M.Kondo,Y.Irie,M.Miyazawa,H.Kawaguchi,S.Yasue,K.Maeda,F.Uchida</t>
  </si>
  <si>
    <t>J.ORGANOMET.CHEM.,2007,692,,136</t>
  </si>
  <si>
    <t>Lian Zhou,Yun-Shan Xue,Jun Zhang,Hong-Bin Du,Xiao-Zeng You</t>
  </si>
  <si>
    <t>CRYSTENGCOMM,2013,15,,6199</t>
  </si>
  <si>
    <t>T.K.Maji,K.Uemura,Ho-Chol Chang,R.Matsuda,S.Kitagawa</t>
  </si>
  <si>
    <t>Angew.Chem.,Int.Ed.,2004,43,,3269</t>
  </si>
  <si>
    <t>M.H.Mir,Lip Lin Koh,Geok Kheng Tan,J.J.Vittal</t>
  </si>
  <si>
    <t>Angew.Chem.,Int.Ed.,2010,49,,390</t>
  </si>
  <si>
    <t>Wenbin Yang,Xiang Lin,A.J.Blake,C.Wilson,P.Hubberstey,N.R.Champness,M.Schroder</t>
  </si>
  <si>
    <t>INORG.CHEM.,2009,48,,11067</t>
  </si>
  <si>
    <t>Lian-Jie Li,Chao Qin,Xin-Long Wang,Kui-Zhan Shao,Zhong-Min Su,Peng-Jun Liu</t>
  </si>
  <si>
    <t>CRYSTENGCOMM,2012,14,,4205</t>
  </si>
  <si>
    <t>Jingming Zhang,Haohun Wu,T.J.Emge,Jing Li</t>
  </si>
  <si>
    <t>CHEM.COMMUN.,2010,46,,9152</t>
  </si>
  <si>
    <t>Jin-Xia Yang,Xin Zhang,Jian-Kai Cheng,Jian Zhang,Yuan-Gen Yao</t>
  </si>
  <si>
    <t>CRYST.GROWTH DES.,2012,12,,333</t>
  </si>
  <si>
    <t>Z.Hulvey,D.A.Sava,J.Eckert,A.K.Cheetham</t>
  </si>
  <si>
    <t>INORG.CHEM.,2011,50,,403</t>
  </si>
  <si>
    <t>Wenjuan Zhuang,Xiangjun Zheng,Licun Li,Daizheng Liao,Hui Ma,Linpei Jin</t>
  </si>
  <si>
    <t>CRYSTENGCOMM,2007,9,,653</t>
  </si>
  <si>
    <t>Hui Liu,Yonggang Zhao,Zhijuan Zhang,N.Nijem,Y.J.Chabal,Heping Zeng,Jing Li</t>
  </si>
  <si>
    <t>ADV.FUNCT.MATER.,2011,21,,4754</t>
  </si>
  <si>
    <t>Deyun Ma,Yingwei Li,Zhong Li</t>
  </si>
  <si>
    <t>CHEM.COMMUN.,2011,47,,7377</t>
  </si>
  <si>
    <t>Jia-Bin Li,Xi-Yan Dong,Li-Hui Cao,Shuang-Quan Zang,T.C.W.Mak</t>
  </si>
  <si>
    <t>CRYSTENGCOMM,2012,14,,4444</t>
  </si>
  <si>
    <t>S.K.Ghosh,S.Kitagawa</t>
  </si>
  <si>
    <t>CRYSTENGCOMM,2008,10,,1739</t>
  </si>
  <si>
    <t>Jiyong Hu,Jinpeng Li,Jin'an Zhao,Hongwei Hou,Yaoting Fan</t>
  </si>
  <si>
    <t>INORG.CHIM.ACTA,2009,362,,5023</t>
  </si>
  <si>
    <t>Shoutian Zheng,Tao Wu,Jian Zhang,Mina Chow,R.A.Nieto,Pingyun Feng,Xianhui Bu</t>
  </si>
  <si>
    <t>Angew.Chem.,Int.Ed.,2010,49,,5362</t>
  </si>
  <si>
    <t>Xiao-Ping Zhou,Zhengtao Xu,M.Zeller,A.D.Hunter,S.S.-Y.Chui,Chi-Ming Che,Jianhua Lin</t>
  </si>
  <si>
    <t>INORG.CHEM.,2010,49,,7629</t>
  </si>
  <si>
    <t>Rui-Li Zhao,Ke-Fen Yue,Chun-sheng Zhou,Qiao-De-Mei Cheng,Jing-Tao Shi,Yong-Liang Liu,Yao-Yu Wang</t>
  </si>
  <si>
    <t>INORG.CHIM.ACTA,2013,402,,25</t>
  </si>
  <si>
    <t>CRYSTENGCOMM,2012,14,,351</t>
  </si>
  <si>
    <t>Rong-Yi Huang,Xue-Jun Kong,Guang-Xiang Liu</t>
  </si>
  <si>
    <t>J.Inorg.Organomet.Polym.Mater.,2008,18,,304</t>
  </si>
  <si>
    <t>A.Kobayashi,H.Hara,T.Yonemura,Ho-Chol Chang,M.Kato</t>
  </si>
  <si>
    <t>DALTON TRANS.,2012,41,,1878</t>
  </si>
  <si>
    <t>Lingjuan Shen,D.Gray,R.I.Masel,G.S.Girolami</t>
  </si>
  <si>
    <t>CRYSTENGCOMM,2012,14,,5145</t>
  </si>
  <si>
    <t>J.A.Bertke,A.G.Oliver,K.W.Henderson</t>
  </si>
  <si>
    <t>ACTA CRYSTALLOGR.,SECT.E:STRUCT.REP.ONLINE,2009,65,,m1265</t>
  </si>
  <si>
    <t>Guo-Jie Yin,Bao-Ming Ji,Chen-Xia Du</t>
  </si>
  <si>
    <t>Inorg.Chem.Commun.,2012,15,,21</t>
  </si>
  <si>
    <t>Ya-Nan Zhang,Ping Liu,Yao-Yu Wang,Ling-Yue Wu,Ling-Yan Pang,Qi-Zhen Shi</t>
  </si>
  <si>
    <t>CRYST.GROWTH DES.,2011,11,,1531</t>
  </si>
  <si>
    <t>S.Barman,H.Furukawa,O.Blacque,K.Venkatesan,O.M.Yaghi,H.Berke</t>
  </si>
  <si>
    <t>CHEM.COMMUN.,2010,46,,7981</t>
  </si>
  <si>
    <t>S.A.Sapchenko,D.G.Samsonenko,D.N.Dybtsev,M.S.Melgunov,V.P.Fedin</t>
  </si>
  <si>
    <t>DALTON TRANS.,2011,40,,2196</t>
  </si>
  <si>
    <t>O.K.Farha,K.L.Mulfort,A.M.Thorsness,J.T.Hupp</t>
  </si>
  <si>
    <t>J.AM.CHEM.SOC.,2008,130,,8598</t>
  </si>
  <si>
    <t>Duan-Chuan Hou,Gui-Yuan Jiang,Zhen Zhao,Jian Zhang</t>
  </si>
  <si>
    <t>Inorg.Chem.Commun.,2013,29,,148</t>
  </si>
  <si>
    <t>D.N.Dybtsev,M.P.Yutkin,D.G.Samsonenko,V.P.Fedin,A.L.Nuzhdin,A.A.Bezrukov,K.P.Bryliakov,E.P.Talsi,R.V.Belosludov,H.Mizuseki,Y.Kawazoe,O.S.Subbotin,V.R.Belosludov</t>
  </si>
  <si>
    <t>Chem.-Eur.J.,2010,16,,10348</t>
  </si>
  <si>
    <t>D.S.Raja,Jheng-Hong Luo,Chun-Ting Yeh,Yue-Chun Jiang,Kuei-Fang Hsu,Chia-Her Lin</t>
  </si>
  <si>
    <t>CRYSTENGCOMM,2014,16,,1985</t>
  </si>
  <si>
    <t>Rong-Chang Zhang</t>
  </si>
  <si>
    <t>ACTA CRYSTALLOGR.,SECT.E:STRUCT.REP.ONLINE,2006,62,,m3312</t>
  </si>
  <si>
    <t>Jinwoo Seo,Hyungphil Chun</t>
  </si>
  <si>
    <t>EUR.J.INORG.CHEM.,2009,,,4946</t>
  </si>
  <si>
    <t>P.Kanoo,T.K.Maji</t>
  </si>
  <si>
    <t>EUR.J.INORG.CHEM.,2010,,,3762</t>
  </si>
  <si>
    <t>Kun-Lin Huang,Xi Liu,Ji-Kun Li,Yan-Wei Ding,Cin Chen,Ming-Xing Zhang,Xiao-Bo Xu,Xiao-Jun Song</t>
  </si>
  <si>
    <t>CRYST.GROWTH DES.,2010,10,,1508</t>
  </si>
  <si>
    <t>Mei-Jin Lin,A.Jouaiti,N.Kyritsakas,M.W.Hosseini</t>
  </si>
  <si>
    <t>CRYSTENGCOMM,2009,11,,189</t>
  </si>
  <si>
    <t>Zheng Huang,Hai-Bin Song,Miao Du,Shen-Tan Chen,Xian-He Bu,J.Ribas</t>
  </si>
  <si>
    <t>INORG.CHEM.,2004,43,,931</t>
  </si>
  <si>
    <t>Xin Bao,Jun-Liang Liu,Ji-Dong Leng,Zhuojia Lin,Ming-Liang Tong,M.Nihei,H.Oshio</t>
  </si>
  <si>
    <t>Chem.-Eur.J.,2010,16,,7973</t>
  </si>
  <si>
    <t>Jia Li,Yu Peng,Hongwei Liang,Yang Yu,Bingjing Xin,Guanghua Li,Zhan Shi,Shouhua Feng</t>
  </si>
  <si>
    <t>EUR.J.INORG.CHEM.,2011,,,2712</t>
  </si>
  <si>
    <t>Ming-Hua Zeng,Qiang-Xin Wang,Yan-Xi Tan,Sheng Hu,Hai-Xia Zhao,La-Sheng Long,M.Kurmoo</t>
  </si>
  <si>
    <t>J.AM.CHEM.SOC.,2010,132,,2561</t>
  </si>
  <si>
    <t>Zhi-Fang Xiong,Rui-Min Gao,Zheng-Kun Xie,Bei-Bei Guo,Li Li,Yan-Yan Zhu,Gang Li</t>
  </si>
  <si>
    <t>DALTON TRANS.,2013,42,,4613</t>
  </si>
  <si>
    <t>Wen-Yang Gao,Wuming Yan,Rong Cai,K.Williams,A.Salas,L.Wojtas,Xiaodong Shi,Shengqian Ma</t>
  </si>
  <si>
    <t>CHEM.COMMUN.,2012,48,,8898</t>
  </si>
  <si>
    <t>Xiu-Jian Wang,Hong-Xia Jian,Zi-Ping Liu,Qing-Ling Ni,Liu-Cheng Gui,Lin-Hua Tang</t>
  </si>
  <si>
    <t>POLYHEDRON,2008,27,,2634</t>
  </si>
  <si>
    <t>Jin-Zhong Gu,Jiang Wu,Dong-Yu Lv,Yu Tang,Kongyang Zhu,Jincai Wu</t>
  </si>
  <si>
    <t>DALTON TRANS.,2013,42,,4822</t>
  </si>
  <si>
    <t>Bo Liu,Yuanpu Li,Lei Hou,Guoping Yang,Yao-Yu Wang,Qi-Zhen Shi</t>
  </si>
  <si>
    <t>J.Mater.Chem.A,2013,1,,6535</t>
  </si>
  <si>
    <t>R.Patra,H.M.Titi,I.Goldberg</t>
  </si>
  <si>
    <t>CRYSTENGCOMM,2013,15,,7257</t>
  </si>
  <si>
    <t>M.K.Sharma,P.Lama,P.K.Bharadwaj</t>
  </si>
  <si>
    <t>CRYST.GROWTH DES.,2011,11,,1411</t>
  </si>
  <si>
    <t>Jaheon Kim,Banglin Chen,T.M.Reineke,Hailian Li,M.Eddaoudi,D.B.Moler,M.O'Keeffe,O.M.Yaghi</t>
  </si>
  <si>
    <t>J.AM.CHEM.SOC.,2001,123,,8239</t>
  </si>
  <si>
    <t>B.Bhattacharya,R.Dey,P.Pachfule,R.Banerjee,D.Ghoshal</t>
  </si>
  <si>
    <t>CRYST.GROWTH DES.,2013,13,,731</t>
  </si>
  <si>
    <t>Gui-bin Yang,Zhen-Hai Sun</t>
  </si>
  <si>
    <t>Inorg.Chem.Commun.,2013,29,,94</t>
  </si>
  <si>
    <t>Lili Wen,Yizhi Li,Zhenda Lu,Jianguo Lin,Chunying Duan,Qingjin Meng</t>
  </si>
  <si>
    <t>CRYST.GROWTH DES.,2006,6,,530</t>
  </si>
  <si>
    <t>Lili Wen,Li Zhou,Bingguang Zhang,Xianggao Meng,Hua Qu,Dongfeng Li</t>
  </si>
  <si>
    <t>J.MATER.CHEM.,2012,22,,22603</t>
  </si>
  <si>
    <t>Li Song,Jianrong Li,Ping Lin,Zhihua Li,Tao Li,Shaowu Du,Xintao Wu</t>
  </si>
  <si>
    <t>INORG.CHEM.,2006,45,,10155</t>
  </si>
  <si>
    <t>Zheng-Shuai Bai,Jing Xu,T.Okamura,Man-Sheng Chen,Wei-Yin Sun,N.Ueyama</t>
  </si>
  <si>
    <t>DALTON TRANS.,2009,,,2528</t>
  </si>
  <si>
    <t>J.A.Perman,K.Dubois,F.Nouar,S.Zoccali,L.Wojtas,M.Eddaoudi,R.W.Larsen,M.J.Zaworotko</t>
  </si>
  <si>
    <t>CRYST.GROWTH DES.,2009,9,,5021</t>
  </si>
  <si>
    <t>Man-Sheng Chen,Min Chen,T.Okamura,Wei-Yin Sun,N.Ueyama</t>
  </si>
  <si>
    <t>Microporous and Mesoporous Materials,2011,139,,25</t>
  </si>
  <si>
    <t>Man-Sheng Chen,Xiong-Wen Tan,Chun-Hua Zhang,Dai-Zhi Kuang</t>
  </si>
  <si>
    <t>Z.ANORG.ALLG.CHEM.,2011,637,,1220</t>
  </si>
  <si>
    <t>Qingxia Yao,Jie Su,Ocean Cheung,Qingling Liu,N.Hedin,Xiaodong Zou</t>
  </si>
  <si>
    <t>J.MATER.CHEM.,2012,22,,10345</t>
  </si>
  <si>
    <t>A.D.Burrows,C.G.Frost,M.F.Mahon,C.Richardson</t>
  </si>
  <si>
    <t>Angew.Chem.,Int.Ed.,2008,47,,8482</t>
  </si>
  <si>
    <t>Lu Feng,Zhenxia Chen,Tengbiao Liao,Peng Li,Yu Jia,Xiaofeng Liu,Yongtai Yang,Yaming Zhou</t>
  </si>
  <si>
    <t>CRYST.GROWTH DES.,2009,9,,1505</t>
  </si>
  <si>
    <t>Ya-Qian Lan,Shun-Li Li,Yao-Mei Fu,Yan-Hong Xu,Lu Li,Zhong-Min Su,Qiang Fu</t>
  </si>
  <si>
    <t>DALTON TRANS.,2008,,,6796</t>
  </si>
  <si>
    <t>Kai-Jie Chen,Rui-Biao Lin,Pei-Qin Liao,Chun-Ting He,Jian-Bin Lin,Wei Xue,Yue-Biao Zhang,Jie-Peng Zhang,Xiao-Ming Chen</t>
  </si>
  <si>
    <t>CRYST.GROWTH DES.,2013,13,,2118</t>
  </si>
  <si>
    <t>Shou-Tian Zheng,J.J.Bu,Tao Wu,Chengtsung Chou,Pingyan Feng,Xianhui Bu</t>
  </si>
  <si>
    <t>Angew.Chem.,Int.Ed.,2011,50,,8858</t>
  </si>
  <si>
    <t>P.A.Wright,M.J.Maple,A.M.Z.Slawin,V.Patinec,R.A.Aitken,S.Welsh,P.A.Cox</t>
  </si>
  <si>
    <t>J.CHEM.SOC.,DALTON TRANS.,2000,,,1243</t>
  </si>
  <si>
    <t>Xiaodan Guo,Guangshan Zhu,Zhongyue Li,Yan Chen,Xiaotian Li,Shilun Qiu</t>
  </si>
  <si>
    <t>INORG.CHEM.,2006,45,,4065</t>
  </si>
  <si>
    <t>Congyu Zuo,Zunfeng Bai,Ran Sun,Yizhi Li</t>
  </si>
  <si>
    <t>INORG.CHIM.ACTA,2012,383,,305</t>
  </si>
  <si>
    <t>P.Kanoo,R.Halder,S.T.Cyriac,T.K.Maji</t>
  </si>
  <si>
    <t>CHEM.COMMUN.,2011,47,,11038</t>
  </si>
  <si>
    <t>Lei Wang,Zhi-Hao Yan,Zhenyu Xiao,Dong Guo,Wenqiang Wang,Yu Yang</t>
  </si>
  <si>
    <t>CRYSTENGCOMM,2013,15,,5552</t>
  </si>
  <si>
    <t>Gui-Ge Hou,Yue Liu,Qi-Kui Lin,Jian-Ping Ma,Yu-Bin Dong</t>
  </si>
  <si>
    <t>CHEM.COMMUN.,2011,47,,10731</t>
  </si>
  <si>
    <t>Hai-Long Jiang,N.Tsumori,Qiang Xu</t>
  </si>
  <si>
    <t>INORG.CHEM.,2010,49,,10001</t>
  </si>
  <si>
    <t>Bao-Xia Dong,Xiao-Jun Gu,Qiang Xu</t>
  </si>
  <si>
    <t>DALTON TRANS.,2010,39,,5683</t>
  </si>
  <si>
    <t>A.M.Plonka,D.Banerjee,W.R.Woerner,Zhijuan Zhang,N.Nijem,Y.J.Chabal,Jing Li,J.B.Parise</t>
  </si>
  <si>
    <t>Angew.Chem.,Int.Ed.,2013,52,,1692</t>
  </si>
  <si>
    <t>V.Colombo,S.Galli,Hye Jin Choi,Ggoch Ddeul Han,A.Maspero,G.Palmisano,N.Masciocchi,J.R.Long</t>
  </si>
  <si>
    <t>Chemical Science,2011,2,,1311</t>
  </si>
  <si>
    <t>Fei Yuan,Juan Xie,Huai-Ming Hu,Chun-Mei Yuan,Bing Xu,Meng-Lin Yang,Fa-Xin Dong,Gang-Lin Xue</t>
  </si>
  <si>
    <t>CRYSTENGCOMM,2013,15,,1460</t>
  </si>
  <si>
    <t>Yan-Hong Xu,Ya-Qian Lan,Kui-Zhan Shao,Zhong-Min Su,Yi Liao</t>
  </si>
  <si>
    <t>J.SOLID STATE CHEM.,2010,183,,849</t>
  </si>
  <si>
    <t>W.W.Lestari,P.Lonnecke,M.B.Sarosi,H.C.Streit,Matthias Adlung,C.Wickleder,M.Handke,W.-D.Einicke,R.Glaser,E.Hey-Hawkins</t>
  </si>
  <si>
    <t>CRYSTENGCOMM,2013,15,,3874</t>
  </si>
  <si>
    <t>L.Sbircea,N.D.Sharma,W.Clegg,R.W.Harrington,P.N.Horton,M.B.Hursthouse,D.C.Apperley,D.R.Boyd,S.L.James</t>
  </si>
  <si>
    <t>CHEM.COMMUN.,2008,,,5538</t>
  </si>
  <si>
    <t>Xiang He,Xiao-Peng Lu,Zhan-Feng Ju,Chun-Ju Li,Qi-Kai Zhang,Ming-Xing Li</t>
  </si>
  <si>
    <t>CRYSTENGCOMM,2013,15,,2731</t>
  </si>
  <si>
    <t>K.V.Domasevitch,P.V.Solntsev,J.Sieler</t>
  </si>
  <si>
    <t>Zh.Strukt.Khim.(Russ.)(J.Struct.Chem.),2005,46,,S142</t>
  </si>
  <si>
    <t>V.Chandrasekhar,T.Senapati</t>
  </si>
  <si>
    <t>CRYSTENGCOMM,2010,12,,682</t>
  </si>
  <si>
    <t>M.H.Chisholm,A.S.Dann,F.Dielmann,J.C.Gallucci,N.J.Patmore,R.Ramnauth,M.Scheer</t>
  </si>
  <si>
    <t>INORG.CHEM.,2008,47,,9248</t>
  </si>
  <si>
    <t>Ming Xue,Guangshan Zhu,Yangxue Li,Xiaojun Zhao,Zhao Jin,Enhua Kang,Shilun Qiu</t>
  </si>
  <si>
    <t>CRYST.GROWTH DES.,2008,8,,2478</t>
  </si>
  <si>
    <t>Xi-Sen Wang,Shengqian Ma,K.Rauch,J.M.Simmons,Daqiang Yuan,Xiaoping Wang,T.Yildirim,W.C.Cole,J.J.Lopez,A.de Meijere,Hong-Cai Zhou</t>
  </si>
  <si>
    <t>Chem.Mater.,2008,20,,3145</t>
  </si>
  <si>
    <t>Banglin Chen,N.W.Ockwig,A.R.Millward,D.S.Contreras,O.M.Yaghi</t>
  </si>
  <si>
    <t>Angew.Chem.,Int.Ed.,2005,44,,4745</t>
  </si>
  <si>
    <t>Jinjie Qian,Feilong Jiang,Daqiang Yuan,Mingyan Wu,Shuquan Zhang,Linjie Zhang,Maochun Hong</t>
  </si>
  <si>
    <t>CHEM.COMMUN.,2012,48,,9696</t>
  </si>
  <si>
    <t>A.J.Calahorro,A.Penas-Sanjuan,M.Melguizo,D.Fairen-Jimenez,G.Zaragoza,B.Fernandez,A.Salinas-Castillo,A.Rodriguez-Dieguez</t>
  </si>
  <si>
    <t>INORG.CHEM.,2013,52,,546</t>
  </si>
  <si>
    <t>C.G.Efthymiou,E.J.Kyprianidou,C.J.Milios,M.J.Manos,A.J.Tasiopoulos</t>
  </si>
  <si>
    <t>J.Mater.Chem.A,2013,1,,5061</t>
  </si>
  <si>
    <t>Wei Guo,Yu-Yan Yang,Miao Du</t>
  </si>
  <si>
    <t>Inorg.Chem.Commun.,2010,13,,863</t>
  </si>
  <si>
    <t>B.Gole,A.K.Bar,P.S.Mukherjee</t>
  </si>
  <si>
    <t>CHEM.COMMUN.,2011,47,,12137</t>
  </si>
  <si>
    <t>Hai-Long Jiang,Bo Liu,Qiang Xu</t>
  </si>
  <si>
    <t>CRYST.GROWTH DES.,2010,10,,806</t>
  </si>
  <si>
    <t>L.Carlucci,G.Ciani,S.Maggini,D.M.Proserpio,M.Visconti</t>
  </si>
  <si>
    <t>Chem.-Eur.J.,2010,16,,12328</t>
  </si>
  <si>
    <t>Zhi-Qiang Shi,Yi-Zhi Li,Zi-Jian Guo,He-Gen Zheng</t>
  </si>
  <si>
    <t>CRYST.GROWTH DES.,2013,13,,3078</t>
  </si>
  <si>
    <t>Sheng-Qi Guo,Dan Tian,Yuhui Luo,Hong Zhang</t>
  </si>
  <si>
    <t>J.Coord.Chem.,2012,65,,308</t>
  </si>
  <si>
    <t>Yun Gong,Jian Li,Peng-Gang Jiang,Qing-Fang Li,Jian-Hua Lin</t>
  </si>
  <si>
    <t>DALTON TRANS.,2013,42,,1603</t>
  </si>
  <si>
    <t>Ruchi Singh,P.K.Bharadwaj</t>
  </si>
  <si>
    <t>CRYST.GROWTH DES.,2013,13,,3722</t>
  </si>
  <si>
    <t>A.Schaate,S.Klingelhofer,P.Behrens,M.Wiebcke</t>
  </si>
  <si>
    <t>CRYST.GROWTH DES.,2008,8,,3200</t>
  </si>
  <si>
    <t>Yun-Xia Hu,Hai-Bo Ma,Bo Zheng,Wen-Wei Zhang,Shengchang Xiang,Lu Zhai,Li-Feng Wang,Banglin Chen,Xiao-Ming Ren,Junfeng Bai</t>
  </si>
  <si>
    <t>INORG.CHEM.,2012,51,,7066</t>
  </si>
  <si>
    <t>D.Banerjee,Zhijuan Zhang,A.M.Plonka,Jing Li,J.B.Parise</t>
  </si>
  <si>
    <t>CRYST.GROWTH DES.,2012,12,,2162</t>
  </si>
  <si>
    <t>Chun-Ting Yeh,Wei-Cheng Lin,Sheng-Han Lo,Ching-Che Kao,Chia-Her Lin,Chun-Chuen Yang</t>
  </si>
  <si>
    <t>CRYSTENGCOMM,2012,14,,1219</t>
  </si>
  <si>
    <t>Ren-Gen Xiong,Xiao-Zeng You,B.F.Abrahams,Ziling Xue,Chi-Ming Che</t>
  </si>
  <si>
    <t>Angew.Chem.,Int.Ed.,2001,40,,4422</t>
  </si>
  <si>
    <t>R.Medishetty,Daram Jung,Xiaokai Song,Dongwook Kim,Shim Sung Lee,Myoung Soo Lah,J.J.Vittal</t>
  </si>
  <si>
    <t>INORG.CHEM.,2013,52,,2951</t>
  </si>
  <si>
    <t>S.M.Hawxwell,G.M.Espallargas,D.Bradshaw,M.J.Rosseinsky,T.J.Prior,A.J.Florence,J.van de Streek,L.Brammer</t>
  </si>
  <si>
    <t>CHEM.COMMUN.,2007,,,1532</t>
  </si>
  <si>
    <t>CRYSTENGCOMM,2011,13,,776</t>
  </si>
  <si>
    <t>K.Biradha,M.Aoyagi,M.Fujita</t>
  </si>
  <si>
    <t>J.AM.CHEM.SOC.,2000,122,,2397</t>
  </si>
  <si>
    <t>Dong-Rong Xiao,Jiang-Hong He,Dian-Zhen Sun,Hai-Yan Chen,Shi-Wei Yan,Xin Wang,Juan Yang,Ruo Yuan,En-Bo Wang</t>
  </si>
  <si>
    <t>EUR.J.INORG.CHEM.,2012,,,1783</t>
  </si>
  <si>
    <t>K.V.Domasevitch,P.V.Solntsev,H.Krautscheid,I.S.Zhylenko,E.B.Rusanov,A.N.Chernega</t>
  </si>
  <si>
    <t>CHEM.COMMUN.,2012,48,,5847</t>
  </si>
  <si>
    <t>Myunghyun Paik Suh,Young Eun Cheon,Eun Young Lee</t>
  </si>
  <si>
    <t>Chem.-Eur.J.,2007,13,,4208</t>
  </si>
  <si>
    <t>Miao Du,Zhi-Hui Zhang,Xiu-Guang Wang,Liang-Fu Tang,Xiao-Jun Zhao</t>
  </si>
  <si>
    <t>CRYSTENGCOMM,2008,10,,1855</t>
  </si>
  <si>
    <t>Zhe Zhang,Jian-Fang Ma,Ying-Ying Liu,Wei-Qiu Kan,Jin Yang</t>
  </si>
  <si>
    <t>CRYSTENGCOMM,2013,15,,2009</t>
  </si>
  <si>
    <t>Y.Takashima,S.Furukawa,S.Kitagawa</t>
  </si>
  <si>
    <t>CRYSTENGCOMM,2011,13,,3360</t>
  </si>
  <si>
    <t>M.K.Sharma,I.Senkovska,S.Kaskel,P.K.Bharadwaj</t>
  </si>
  <si>
    <t>INORG.CHEM.,2011,50,,539</t>
  </si>
  <si>
    <t>Zhaorui Pan,Hegen Zheng,Tianwei Wang,You Song,Yizhi Li,Zijian Guo,S.R.Batten</t>
  </si>
  <si>
    <t>INORG.CHEM.,2008,47,,9528</t>
  </si>
  <si>
    <t>Zhanfeng Ju,Daqiang Yuan</t>
  </si>
  <si>
    <t>CRYSTENGCOMM,2013,15,,9513</t>
  </si>
  <si>
    <t>Ya-Qian Lan,Xin-Long Wang,Shun-Li Li,Zhong-Min Su,Kui-Zhan Shao,En-Bo Wang</t>
  </si>
  <si>
    <t>CHEM.COMMUN.,2007,,,4863</t>
  </si>
  <si>
    <t>Dong Liu,Ni-Ya Li,Jian-Ping Lang</t>
  </si>
  <si>
    <t>DALTON TRANS.,2011,40,,2170</t>
  </si>
  <si>
    <t>Shi-Bin Ren,Zhang-Jian Qiu,Jun Yan,Song-Lin Zhao,Cheng-Lin Wu,Wen-Ping Jia,De-Man Han,Hua-Ding Liang</t>
  </si>
  <si>
    <t>J.MOL.STRUCT.,2013,1046,,15</t>
  </si>
  <si>
    <t>Shi-Bin Ren,Fei-Jian Chen,Cheng-Lin Wu,An-Guo Ying,Yong-Qian Fu,Wen-Ping Jia</t>
  </si>
  <si>
    <t>J.MOL.STRUCT.,2013,1034,,193</t>
  </si>
  <si>
    <t>Jin-Song Hu,Yong-Jia Shang,Xiao-qiang Yao,Ling Qin,Yi-Zhi Li,Zi-Jian Guo,He-Gen Zheng,Zi-Ling Xue</t>
  </si>
  <si>
    <t>CRYST.GROWTH DES.,2010,10,,2676</t>
  </si>
  <si>
    <t>Jun Zhang,Yun-Shan Xue,Li-Li Liang,Shi-Bin Ren,Yi-Zhi Li,Hong-Bin Du,Xiao-Zeng You</t>
  </si>
  <si>
    <t>INORG.CHEM.,2010,49,,7685</t>
  </si>
  <si>
    <t>Sheng Hu,Ze-Ming Zhang,Zhao-Sha Meng,Zhuo-Jia Lin,Ming-Liang Tong</t>
  </si>
  <si>
    <t>CRYSTENGCOMM,2010,12,,4378</t>
  </si>
  <si>
    <t>Jing Xiao,Cheng-Xia Chen,Qi-Kui Liu,Jian-Ping Ma,Yu-Bin Dong</t>
  </si>
  <si>
    <t>CRYST.GROWTH DES.,2011,11,,5696</t>
  </si>
  <si>
    <t>Maw Lin Foo,S.Horike,S.Kitagawa</t>
  </si>
  <si>
    <t>INORG.CHEM.,2011,50,,11853</t>
  </si>
  <si>
    <t>J.K.Schnobrich,O.Lebel,K.A.Cychosz,A.Dailly,A.G.Wong-Foy,A.J.Matzger</t>
  </si>
  <si>
    <t>J.AM.CHEM.SOC.,2010,132,,13941</t>
  </si>
  <si>
    <t>Dabin Shi,Yanwei Ren,Huanfeng Jiang,Jiaxian Lu,Xiaofei Cheng</t>
  </si>
  <si>
    <t>DALTON TRANS.,2013,42,,484</t>
  </si>
  <si>
    <t>Muwei Zhang,Ying-Pin Chen,Hong-Cai Zhou</t>
  </si>
  <si>
    <t>CRYSTENGCOMM,2013,15,,9544</t>
  </si>
  <si>
    <t>R.P.Davies,P.D.Lickiss,K.Robertson,A.J.P.White</t>
  </si>
  <si>
    <t>AUST.J.CHEM.,2011,64,,1239</t>
  </si>
  <si>
    <t>Liqing Ma,A.Jin,Zhigang Xie,Wenbin Lin</t>
  </si>
  <si>
    <t>Angew.Chem.,Int.Ed.,2009,48,,9905</t>
  </si>
  <si>
    <t>Jie Qin,Chao Qin,Cui-Xia Wang,Huan Li,Ling Cui,Ting-Ting Li,Xin-Long Wang</t>
  </si>
  <si>
    <t>CRYSTENGCOMM,2010,12,,4071</t>
  </si>
  <si>
    <t>Hong Ren,Tian-You Song,Jia-Ning Xu,Shu-Bo Jing,Yang Yu,Ping Zhang,Li-Rong Zhang</t>
  </si>
  <si>
    <t>CRYST.GROWTH DES.,2009,9,,105</t>
  </si>
  <si>
    <t>Hyunsoo Park,D.M.Moureau,J.B.Parise</t>
  </si>
  <si>
    <t>Chem.Mater.,2006,18,,525</t>
  </si>
  <si>
    <t>Z.Hulvey,E.H.L.Falcao,J.Eckert,A.K.Cheetham</t>
  </si>
  <si>
    <t>J.MATER.CHEM.,2009,19,,4307</t>
  </si>
  <si>
    <t>Yanli Chen,Li Wang,Lirong Zhang,Daojun Zhang,Xuemin Jing,Yong Fan,Hong Ren,Jinhua Jiang,Ping Zhang,Jianing Xu</t>
  </si>
  <si>
    <t>INORG.CHIM.ACTA,2010,363,,3874</t>
  </si>
  <si>
    <t>Pei-Xiu Yin,Jian Zhang,Ye-Yan Qin,Jian-Kai Cheng,Zhao-Ji Li,Yuan-Gen Yao</t>
  </si>
  <si>
    <t>CRYSTENGCOMM,2011,13,,3536</t>
  </si>
  <si>
    <t>Rui-Biao Lin,Da Chen,Yan-Yong Lin,Jie-Peng Zhang,Xiao-Ming Chen</t>
  </si>
  <si>
    <t>INORG.CHEM.,2012,51,,9950</t>
  </si>
  <si>
    <t>Yan-Yong Lin,Yue-Biao Zhang,Jie-Peng Zhang,Xiao-Ming Chen</t>
  </si>
  <si>
    <t>CRYST.GROWTH DES.,2008,8,,3673</t>
  </si>
  <si>
    <t>R.Vaidhyanathan,S.S.Iremonger,G.K.H.Shimizu,P.G.Boyd,S.Alavi,T.K.Woo</t>
  </si>
  <si>
    <t>SCIENCE,2010,330,,650</t>
  </si>
  <si>
    <t>JinYing Gao,Ning Wang,XiaHua Xiong,ChuJun Chen,WeiPing Xie,XingRui Ran,Yi Long,ShanTang Yue,YingLiang Liu</t>
  </si>
  <si>
    <t>CRYSTENGCOMM,2013,15,,3261</t>
  </si>
  <si>
    <t>Yanyu Zhu,Zhengang Sun,Yan Zhao,Jing Zhang,Xin Lu,Na Zhang,Lei Liu,Fei Tong</t>
  </si>
  <si>
    <t>New J.Chem.,2009,33,,119</t>
  </si>
  <si>
    <t>Xiang-Rong Hao,Xin-Long Wang,Kui-Zhan Shao,Guang-Sheng Yang,Zhong-Min Su,Gang Yuan</t>
  </si>
  <si>
    <t>CRYSTENGCOMM,2012,14,,5596</t>
  </si>
  <si>
    <t>H.Yuge,T.Iwamoto</t>
  </si>
  <si>
    <t>J.Inclusion Phenom.Mol.Recog.Chem.,1992,14,,217</t>
  </si>
  <si>
    <t>Yun Ling,Lei Zhang,Jing Li,Miao Du</t>
  </si>
  <si>
    <t>CRYSTENGCOMM,2011,13,,768</t>
  </si>
  <si>
    <t>Lei Liu,Zhen-Gang Sun,Na Zhang,Yan-Yu Zhu,Yan Zhao,Xin Lu,Fei Tong,Wei-Nan Wang,Cui-Ying Huang</t>
  </si>
  <si>
    <t>CRYST.GROWTH DES.,2010,10,,406</t>
  </si>
  <si>
    <t>Lei Han,Lan Qin,Lanping Xu,Yan Zhou,Junliang Sun,Xiaodong Zou</t>
  </si>
  <si>
    <t>CHEM.COMMUN.,2013,49,,406</t>
  </si>
  <si>
    <t>Zhenxia Chen,Shengchang Xiang,Tengbiao Liao,Yongtai Yang,Yu-Sheng Chen,Yaming Zhou,Dongyuan Zhao,Banglin Chen</t>
  </si>
  <si>
    <t>CRYST.GROWTH DES.,2010,10,,2775</t>
  </si>
  <si>
    <t>Ling-Ling Qu,You-Long Zhu,Yi-Zhi Li,Hong-Bin Du,Xiao-Zeng You</t>
  </si>
  <si>
    <t>CRYST.GROWTH DES.,2011,11,,2444</t>
  </si>
  <si>
    <t>Kuanzhen Tang,Ruirui Yun,Zhiyong Lu,Liting Du,Mingxing Zhang,Qian Wang,Huiyan Liu</t>
  </si>
  <si>
    <t>CRYST.GROWTH DES.,2013,13,,1382</t>
  </si>
  <si>
    <t>Jian Tian,R.K.Motkuri,P.K.Thallapally,B.P.McGrail</t>
  </si>
  <si>
    <t>CRYST.GROWTH DES.,2010,10,,5327</t>
  </si>
  <si>
    <t>Zhengang Guo,Rong Cao,Xin Wang,Hongfang Li,Wenbing Yuan,Guojian Wang,Haohan Wu,Jing Li</t>
  </si>
  <si>
    <t>J.AM.CHEM.SOC.,2009,131,,6894</t>
  </si>
  <si>
    <t>A.M.Shultz,O.K.Farha,J.T.Hupp,S.T.Nguyen</t>
  </si>
  <si>
    <t>J.AM.CHEM.SOC.,2009,131,,4204</t>
  </si>
  <si>
    <t>Daofeng Sun,Yanxiong Ke,T.M.Mattox,B.A.Ooro,Hong-Cai Zhou</t>
  </si>
  <si>
    <t>CHEM.COMMUN.,2005,,,5447</t>
  </si>
  <si>
    <t>R.Banerjee,Anh Phan,Bo Wang,C.Knobler,H.Furukawa,M.O'Keeffe,O.M.Yaghi</t>
  </si>
  <si>
    <t>SCIENCE,2008,319,,939</t>
  </si>
  <si>
    <t>Di Sun,Yun-Hua Li,Shu-Ting Wu,Hong-Jun Hao,Fu-Jing Liu,Rong-Bin Huang,Lan-Sun Zheng</t>
  </si>
  <si>
    <t>CRYSTENGCOMM,2011,13,,7311</t>
  </si>
  <si>
    <t>Jian Zhang,J.T.Bu,Shumei Chen,Tao Wu,Shoutian Zheng,Yigang Chen,R.A.Nieto,Pingyun Feng,Xianhui Bu</t>
  </si>
  <si>
    <t>Angew.Chem.,Int.Ed.,2010,49,,8876</t>
  </si>
  <si>
    <t>Ai-Xin Zhu,Yan Liu,Wei-Xiong Zhang</t>
  </si>
  <si>
    <t>Inorg.Chem.Commun.,2013,30,,88</t>
  </si>
  <si>
    <t>D.N.Dybtsev,A.L.Nuzhdin,Hyungphil Chun,K.P.Bryliakov,E.P.Talsi,V.P.Fedin,Kimoon Kim</t>
  </si>
  <si>
    <t>Angew.Chem.,Int.Ed.,2006,45,,916</t>
  </si>
  <si>
    <t>Kyungwon Suh,M.P.Yutkin,D.N.Dybtsev,V.P.Fedin,Kimoon Kim</t>
  </si>
  <si>
    <t>CHEM.COMMUN.,2012,48,,513</t>
  </si>
  <si>
    <t>S.Regati,Yabing He,M.Thimmaiah,Peng Li,Shengchang Xiang,Banglin Chen,John Cong-Gui Zhao</t>
  </si>
  <si>
    <t>CHEM.COMMUN.,2013,49,,9836</t>
  </si>
  <si>
    <t>H.Kitagawa,H.Ohtsu,M.Kawano</t>
  </si>
  <si>
    <t>Angew.Chem.,Int.Ed.,2013,52,,12395</t>
  </si>
  <si>
    <t>Sheng-Li Huang,Yue-Jian Lin,Wei-Bin Yu,Guo-Xin Jin</t>
  </si>
  <si>
    <t>ChemPlusChem,2012,77,,141</t>
  </si>
  <si>
    <t>Jin-Zhong Gu,Wen-Guan Lu,Long Jiang,Hong-Cai Zhou,Tong-Bu Lu</t>
  </si>
  <si>
    <t>INORG.CHEM.,2007,46,,5835</t>
  </si>
  <si>
    <t>S.R.Batten,B.F.Hoskins,R.Robson</t>
  </si>
  <si>
    <t>Angew.Chem.,Int.Ed.,1997,36,,636</t>
  </si>
  <si>
    <t>L.C.Tabares,J.A.R.Navarro,J.M.Salas</t>
  </si>
  <si>
    <t>J.AM.CHEM.SOC.,2001,123,,383</t>
  </si>
  <si>
    <t>J.A.R.Navarro,E.Barea,J.M.Salas,N.Masciocchi,S.Galli,A.Sironi,C.O.Ania,J.B.Parra</t>
  </si>
  <si>
    <t>INORG.CHEM.,2006,45,,2397</t>
  </si>
  <si>
    <t>Xiao-Feng Wang,Yu Wang,Yue-Biao Zhang,Wei Xue,Jie-Peng Zhang,Xiao-Ming Chen</t>
  </si>
  <si>
    <t>CHEM.COMMUN.,2012,48,,133</t>
  </si>
  <si>
    <t>P.D.Southon,Lang Liu,E.A.Fellows,D.J.Price,G.J.Halder,K.W.Chapman,B.Moubaraki,K.S.Murray,J.-F.Letard,C.J.Kepert</t>
  </si>
  <si>
    <t>J.AM.CHEM.SOC.,2009,131,,10998</t>
  </si>
  <si>
    <t>M.Ohba,K.Yoneda,G.Agusti,M.C.Munoz,A.B.Gaspar,J.A.Real,M.Yamasaki,H.Ando,Y.Nakao,S.Sakaki,S.Kitagawa</t>
  </si>
  <si>
    <t>Angew.Chem.,Int.Ed.,2009,48,,4767</t>
  </si>
  <si>
    <t>J.C.S.Remi,T.Remy,V.Van Hunskerken,S.van de Perre,T.Duerinck,M.Maes,D.De Vos,E.Gobechiya,C.E.A.Kirschhock,G.V.Baron,J.F.M.Denayer</t>
  </si>
  <si>
    <t>ChemSusChem,2011,4,,1074</t>
  </si>
  <si>
    <t>Xia Li,Yan-Ling Ju</t>
  </si>
  <si>
    <t>J.Chem.Cryst.,2009,39,,213</t>
  </si>
  <si>
    <t>Ying Wang,Zhen-Jie Zhang,Wei Shi,Peng Cheng,Dai-Zheng Liao,Shi-Ping Yan</t>
  </si>
  <si>
    <t>CRYSTENGCOMM,2010,12,,1086</t>
  </si>
  <si>
    <t>R.Baggio,M.T.Garland,M.Perec</t>
  </si>
  <si>
    <t>INORG.CHIM.ACTA,1998,281,,18</t>
  </si>
  <si>
    <t>Yan Wang,Guang-Xiang Liu,You-Cun Chen</t>
  </si>
  <si>
    <t>WUJI HUAXUE XUEBAO(CHIN.)(CHIN.J.INORG.CHEM.),2009,25,,1084</t>
  </si>
  <si>
    <t>J.A.Kaduk</t>
  </si>
  <si>
    <t>Powder Diffr.,2007,22,,74</t>
  </si>
  <si>
    <t>Xiao-Chun Huang,Dan Li,Xiao-Ming Chen</t>
  </si>
  <si>
    <t>CRYSTENGCOMM,2006,8,,351</t>
  </si>
  <si>
    <t>Ai-Xin Zhu,Jian-Bin Lin,Jie-Peng Zhang,Xiao-Ming Chen</t>
  </si>
  <si>
    <t>INORG.CHEM.,2009,48,,3882</t>
  </si>
  <si>
    <t>Biing-Chiau Tzeng,Tsung-Yi Chang</t>
  </si>
  <si>
    <t>CRYST.GROWTH DES.,2009,9,,5343</t>
  </si>
  <si>
    <t>Lu-Bin Ni,Rong-Hua Zhang,Qiong-Xin Liu,Wen-Sheng Xia,Hongxin Wang,Zhao-Hui Zhou</t>
  </si>
  <si>
    <t>J.SOLID STATE CHEM.,2009,182,,2698</t>
  </si>
  <si>
    <t>J.J.Morris,B.C.Noll,K.W.Henderson</t>
  </si>
  <si>
    <t>INORG.CHEM.,2008,47,,9583</t>
  </si>
  <si>
    <t>Rui-Biao Fu,Xin-Tao Wu,Sheng-Min Hu,Jian-Jun Zhang,Zhi-Youg Fu,Wen-Xin Du</t>
  </si>
  <si>
    <t>POLYHEDRON,2003,22,,2739</t>
  </si>
  <si>
    <t>H.Yuge,M.Asai,A.Mamada,S.Nishikiori,T.Iwamoto</t>
  </si>
  <si>
    <t>J.Inclusion Phenom.Mol.Recog.Chem.,1995,22,,71</t>
  </si>
  <si>
    <t>Li Yuan,Wen-Guan Lu</t>
  </si>
  <si>
    <t>WUJI HUAXUE XUEBAO(CHIN.)(CHIN.J.INORG.CHEM.),2011,27,,1324</t>
  </si>
  <si>
    <t>Ru-Qin Zhong,Ru-Qiang Zou,Qiang Xu</t>
  </si>
  <si>
    <t>Microporous and Mesoporous Materials,2007,102,,122</t>
  </si>
  <si>
    <t>Jun Zhao,La-Sheng Long,Rong-Bin Huang,Lan-Sun Zheng</t>
  </si>
  <si>
    <t>DALTON TRANS.,2008,,,4714</t>
  </si>
  <si>
    <t>Fei Wang,Hui Yang,Yao Kang,Jian Zhang</t>
  </si>
  <si>
    <t>J.MATER.CHEM.,2012,22,,19732</t>
  </si>
  <si>
    <t>Fei Wang,Yan-Xi Tan,Hui Yang,Hai-Xia Zhang,Yao Kang,Jian Zhang</t>
  </si>
  <si>
    <t>CHEM.COMMUN.,2011,47,,5828</t>
  </si>
  <si>
    <t>J.F.Eubank,R.D.Walsh,P.Poddar,H.Srikanth,R.W.Larsen,M.Eddaoudi</t>
  </si>
  <si>
    <t>CRYST.GROWTH DES.,2006,6,,1453</t>
  </si>
  <si>
    <t>S.R.Miller,P.Horcajada,C.Serre</t>
  </si>
  <si>
    <t>CRYSTENGCOMM,2011,13,,1894</t>
  </si>
  <si>
    <t>T.Konno,N.Yoshinari,M.Taguchi,A.Igashira-Kamiyama</t>
  </si>
  <si>
    <t>Chem.Lett.,2009,38,,526</t>
  </si>
  <si>
    <t>J.P.S.Mowat,J.A.Groves,M.T.Wharmby,S.R.Miller,Yang Li,P.Lightfoot,P.A.Wright</t>
  </si>
  <si>
    <t>J.SOLID STATE CHEM.,2009,182,,2769</t>
  </si>
  <si>
    <t>Min Xue,Guangshan Zhu,Hong Ding,Lei Wu,Xiaojun Zhao,Zhao Jin,Shilun Qiu</t>
  </si>
  <si>
    <t>CRYST.GROWTH DES.,2009,9,,1481</t>
  </si>
  <si>
    <t>B.F.Abrahams,B.F.Hoskins,Jianping Liu,R.Robson</t>
  </si>
  <si>
    <t>J.AM.CHEM.SOC.,1991,113,,3045</t>
  </si>
  <si>
    <t>H.-J.Meyer,J.Pickardt</t>
  </si>
  <si>
    <t>Z.NATURFORSCH.,B:CHEM.SCI.,1988,43,,135</t>
  </si>
  <si>
    <t>Daofeng Sun,Rong Cao,Wenhua Bi,Xiaoju Li,Yanqin Wang,Maochun Hong</t>
  </si>
  <si>
    <t>EUR.J.INORG.CHEM.,2004,,,2144</t>
  </si>
  <si>
    <t>T.Hasegawa,S.Nishikiori,T.Iwamoto</t>
  </si>
  <si>
    <t>J.Inclusion Phenom.Mol.Recog.Chem.,1984,2,,351</t>
  </si>
  <si>
    <t>T.Hasegawa,T.Iwamoto</t>
  </si>
  <si>
    <t>J.Inclusion Phenom.Mol.Recog.Chem.,1988,6,,143</t>
  </si>
  <si>
    <t>S.Biswas,M.Grzywa,H.P.Nayek,S.Dehnen,I.Senkovska,S.Kaskel,D.Volkmer</t>
  </si>
  <si>
    <t>DALTON TRANS.,2009,,,6487</t>
  </si>
  <si>
    <t>Jin-Xi Chen,Qiao-Yu Fan</t>
  </si>
  <si>
    <t>WUJI HUAXUE XUEBAO(CHIN.)(CHIN.J.INORG.CHEM.),2011,27,,87</t>
  </si>
  <si>
    <t>Xianyin Chen,A.M.Plonka,D.Banerjee,J.B.Parise</t>
  </si>
  <si>
    <t>CRYST.GROWTH DES.,2013,13,,326</t>
  </si>
  <si>
    <t>Zhi-Biao Zhu,Wang Wan,Zhao-Peng Deng,Zhong-Yi Ge,Li-Hua Huo,Hui Zhao,Shan Gao</t>
  </si>
  <si>
    <t>CRYSTENGCOMM,2012,14,,6675</t>
  </si>
  <si>
    <t>Cheng-Peng Li,Jing-Min Wu,Miao Du</t>
  </si>
  <si>
    <t>Chem.-Eur.J.,2012,18,,12437</t>
  </si>
  <si>
    <t>C.Pettinari,A.Tabacaru,I.Boldog,K.V.Domasevitch,S.Galli,N.Masciocchi</t>
  </si>
  <si>
    <t>INORG.CHEM.,2012,51,,5235</t>
  </si>
  <si>
    <t>K.Darling,W.Ouellette,J.Zubieta</t>
  </si>
  <si>
    <t>INORG.CHIM.ACTA,2012,392,,52</t>
  </si>
  <si>
    <t>Chao Jiang,Zhaopeng Yu,Sujing Wang,Chao Jiao,Jiaming Li,Zhiyong Wang,Yong Cui</t>
  </si>
  <si>
    <t>EUR.J.INORG.CHEM.,2004,,,3662</t>
  </si>
  <si>
    <t>W.Ouellette,Hongxue Liu,C.J.O'Connor,J.Zubieta</t>
  </si>
  <si>
    <t>INORG.CHEM.,2009,48,,4655</t>
  </si>
  <si>
    <t>Tzuoo-Tsair Luo,Hui-Lien Tsai,Shang-Li Yang,Yen-Hsiang Liu,R.D.Yadav,Chan-Cheng Su,Chuen-Her Ueng,Lee-Gin Lin,Kuang-Lieh Lu</t>
  </si>
  <si>
    <t>Angew.Chem.,Int.Ed.,2005,44,,6063</t>
  </si>
  <si>
    <t>Yapan Wu,Dongsheng Li,Feng Fu,Long Tang,Jijiang Wang,Xiao Gang Yang</t>
  </si>
  <si>
    <t>J.Coord.Chem.,2009,62,,2665</t>
  </si>
  <si>
    <t>Y.Miyazaki,Y.Kataoka,Y.Kitagawa,M.Okumura,W.Mori</t>
  </si>
  <si>
    <t>Chem.Lett.,2010,39,,878</t>
  </si>
  <si>
    <t>Ju-Hsiou Liao,Chiung-Yu Lai,Chien-De Ho,Ching-Ting Su</t>
  </si>
  <si>
    <t>Inorg.Chem.Commun.,2004,7,,402</t>
  </si>
  <si>
    <t>Bing Liu,Ling Xu,Guocong Guo</t>
  </si>
  <si>
    <t>J.SOLID STATE CHEM.,2006,179,,883</t>
  </si>
  <si>
    <t>M.S.Zavakhina,D.G.Samsonenko,M.P.Yutkin,D.N.Dybtsev,V.P.Fedin</t>
  </si>
  <si>
    <t>Koord.Khim.(Russ.)(Coord.Chem.),2013,39,,211</t>
  </si>
  <si>
    <t>Wen-Guan Lu,Jin-Zhong Gu,Long Jiang,Cheng-Yong Su,Tong-Bu Lu</t>
  </si>
  <si>
    <t>WUJI HUAXUE XUEBAO(CHIN.)(CHIN.J.INORG.CHEM.),2006,22,,1977</t>
  </si>
  <si>
    <t>I.Kalf,P.Mathieu,U.Englert</t>
  </si>
  <si>
    <t>New J.Chem.,2010,34,,2491</t>
  </si>
  <si>
    <t>Zheming Wang,Yanjuan Zhang,M.Kurmoo,Tao Liu,S.Vilminot,Bin Zhao,Song Gao</t>
  </si>
  <si>
    <t>AUST.J.CHEM.,2006,59,,617</t>
  </si>
  <si>
    <t>Chang-Ge Zheng,Yong-Long Xie,Ren-Gen Xiong,Xiao-Zeng You</t>
  </si>
  <si>
    <t>Inorg.Chem.Commun.,2001,4,,405</t>
  </si>
  <si>
    <t>Ru-Qiang Zou,Y.Yamada,Qiang Xu</t>
  </si>
  <si>
    <t>Microporous and Mesoporous Materials,2006,91,,233</t>
  </si>
  <si>
    <t>Miao Du,Zhi-Hui Zhang,Liang-Fu Tang,Xiu-Guang Wang,Xiao-Jun Zhao,S.R.Batten</t>
  </si>
  <si>
    <t>Chem.-Eur.J.,2007,13,,2578</t>
  </si>
  <si>
    <t>E.Herdtweck,T.Kornprobst,R.Sieber,L.Straver,J.Plank</t>
  </si>
  <si>
    <t>Z.ANORG.ALLG.CHEM.,2011,637,,655</t>
  </si>
  <si>
    <t>Jungmei Liang,G.K.H.Shimizu</t>
  </si>
  <si>
    <t>INORG.CHEM.,2007,46,,10449</t>
  </si>
  <si>
    <t>Xiao-Lan Tong,Duo-Zhi Wang,Tong-Liang Hu,Wei-Chao Song,Ying Tao,Xian-He Bu</t>
  </si>
  <si>
    <t>CRYST.GROWTH DES.,2009,9,,2280</t>
  </si>
  <si>
    <t>Ping Cui,Yu-Guang Ma,Huan-Huan Li,Bin Zhao,Jian-Rong Li,Peng Cheng,P.B.Balbuena,Hong-Cai Zhou</t>
  </si>
  <si>
    <t>J.AM.CHEM.SOC.,2012,134,,18892</t>
  </si>
  <si>
    <t>B.F.Abrahams,S.J.Egan,B.F.Hoskins,R.Robson</t>
  </si>
  <si>
    <t>CHEM.COMMUN.,1996,,,1099</t>
  </si>
  <si>
    <t>V.Yasodha,S.Govindarajan,J.N.Low,C.Glidewell</t>
  </si>
  <si>
    <t>ACTA CRYSTALLOGR.,SECT.C:CRYST.STRUCT.COMMUN.,2007,63,,m207</t>
  </si>
  <si>
    <t>Yuan-Chun He,Wei-Qiu Kan,Jiao Guo,Yan Yang,Peng Du,Ying-Ying Liu,Jian-Fang Ma</t>
  </si>
  <si>
    <t>CRYSTENGCOMM,2013,15,,7406</t>
  </si>
  <si>
    <t>Hyungphil Chun,Jinwoo Seo</t>
  </si>
  <si>
    <t>INORG.CHEM.,2009,48,,9980</t>
  </si>
  <si>
    <t>J.Hafizovic,A.Krivokapic,K.C.Szeto,S.Jakobsen,K.P.Lillerud,U.Olsbye,M.Tilset</t>
  </si>
  <si>
    <t>CRYST.GROWTH DES.,2007,7,,2302</t>
  </si>
  <si>
    <t>A.M.Plonka,D.Banerjee,J.B.Parise</t>
  </si>
  <si>
    <t>CRYST.GROWTH DES.,2012,12,,2460</t>
  </si>
  <si>
    <t>M.Karsch,H.Lund,A.Schulz,A.Villinger,K.Voss</t>
  </si>
  <si>
    <t>EUR.J.INORG.CHEM.,2012,,,5542</t>
  </si>
  <si>
    <t>Pei-Qin Liao,Dong-Dong Zhou,Ai-Xin Zhu,Lu Jiang,Rui-Biao Lin,Jie-Peng Zhang,Xiao-Ming Chen</t>
  </si>
  <si>
    <t>J.AM.CHEM.SOC.,2012,134,,17380</t>
  </si>
  <si>
    <t>K.D.Demadis,P.Lykoudis,R.G.Raptis,G.Mezei</t>
  </si>
  <si>
    <t>CRYST.GROWTH DES.,2006,6,,1064</t>
  </si>
  <si>
    <t>Hong-Jun Hao,Di Sun,Fu-Jing Liu,Rong-Bin Huang,Lan-Sun Zheng</t>
  </si>
  <si>
    <t>CRYST.GROWTH DES.,2011,11,,5475</t>
  </si>
  <si>
    <t>C.A.Allen,J.A.Boissonnault,J.Cirera,R.Gulland,F.Paesani,S.M.Cohen</t>
  </si>
  <si>
    <t>CHEM.COMMUN.,2013,49,,3200</t>
  </si>
  <si>
    <t>Liangliang Zhang,Jie Guo,Qingguo Meng,Rongming Wang,Daofeng Sun</t>
  </si>
  <si>
    <t>CRYSTENGCOMM,2013,15,,9578</t>
  </si>
  <si>
    <t>Y.H.Jhon,J.Kim</t>
  </si>
  <si>
    <t>ACTA CRYSTALLOGR.,SECT.E:STRUCT.REP.ONLINE,2009,65,,m990</t>
  </si>
  <si>
    <t>Jun Tao,Zhi-Jie Ma,Rong-Bin Huang,Lan-Sun Zheng</t>
  </si>
  <si>
    <t>INORG.CHEM.,2004,43,,6133</t>
  </si>
  <si>
    <t>M.Dinca,A.F.Yu,J.R.Long</t>
  </si>
  <si>
    <t>J.AM.CHEM.SOC.,2006,128,,8904</t>
  </si>
  <si>
    <t>Ruihu Wang,Maochun Hong,Yucang Liang,Rong Cao</t>
  </si>
  <si>
    <t>ACTA CRYSTALLOGR.,SECT.E:STRUCT.REP.ONLINE,2001,57,,m277</t>
  </si>
  <si>
    <t>R.Sarma,P.Chowdhury,C.Bikkina,S.Gumma,J.B.Baruah</t>
  </si>
  <si>
    <t>J.Chem.Cryst.,2010,40,,892</t>
  </si>
  <si>
    <t>Wenbin Ji,Hailiang Hu,Weisong Zhang,Hui Huang,Xiaodie He,Xiao Han,Fangfang Zhao,Yang Liu,Zhenhui Kang</t>
  </si>
  <si>
    <t>DALTON TRANS.,2013,42,,10690</t>
  </si>
  <si>
    <t>T.A.Zevaco,D.Mannle,O.Walter,E.Dinjus</t>
  </si>
  <si>
    <t>Appl.Organomet.Chem.,2007,21,,970</t>
  </si>
  <si>
    <t>Junhua Jia,Xiang Lin,A.J.Blake,N.R.Champness,P.Hubberstey,Limin Shao,G.Walker,C.Wilson,M.Schroder</t>
  </si>
  <si>
    <t>INORG.CHEM.,2006,45,,8838</t>
  </si>
  <si>
    <t>C.A.Williams,A.J.Blake,C.Wilson,P.Hubberstey,M.Schroder</t>
  </si>
  <si>
    <t>CRYST.GROWTH DES.,2008,8,,911</t>
  </si>
  <si>
    <t>Li-Qiong Yu,Ru-Dan Huang,Yan-Qing Xu,Tian-Fu Liu,Wei Chu,Chang-Wen Hu</t>
  </si>
  <si>
    <t>INORG.CHIM.ACTA,2008,361,,2115</t>
  </si>
  <si>
    <t>Jian-Di Lin,Shu-Ting Wu,Zhi-Hua Li,Shao-Wu Du</t>
  </si>
  <si>
    <t>DALTON TRANS.,2010,39,,10719</t>
  </si>
  <si>
    <t>Ju-Hsiou Liao,Te-Ju Lee,Ching-Ting Su</t>
  </si>
  <si>
    <t>Inorg.Chem.Commun.,2006,9,,201</t>
  </si>
  <si>
    <t>Di-Chang Zhong,Miao Meng,Ji-Hua Deng,Xu-Zhong Luo,Yong-Rong Xie</t>
  </si>
  <si>
    <t>Inorg.Chem.Commun.,2011,14,,1952</t>
  </si>
  <si>
    <t>Xin Zhang,Yuan-Yuan Huang,Jian-Kai Cheng,Yuan-Gen Yao,Jian Zhang,Fei Wang</t>
  </si>
  <si>
    <t>CRYSTENGCOMM,2012,14,,4843</t>
  </si>
  <si>
    <t>S.V.Potts,L.J.Barbour,D.A.Haynes,J.M.Rawson,G.O.Lloyd</t>
  </si>
  <si>
    <t>J.AM.CHEM.SOC.,2011,133,,12948</t>
  </si>
  <si>
    <t>C.Volkringer,M.Meddouri,T.Loiseau,N.Guillou,J.Marrot,G.Ferey,M.Haouas,F.Taulelle,N.Audebrand,M.Latroche</t>
  </si>
  <si>
    <t>INORG.CHEM.,2008,47,,11892</t>
  </si>
  <si>
    <t>J.P.S.Mowat,S.R.Miller,A.M.Z.Slawin,V.R.Seymour,S.E.Ashbrook,P.A.Wright</t>
  </si>
  <si>
    <t>Microporous and Mesoporous Materials,2011,142,,322</t>
  </si>
  <si>
    <t>N.L.Rosi,Jaheon Kim,M.Eddaoudi,Banglin Chen,M.O'Keeffe,O.M.Yaghi</t>
  </si>
  <si>
    <t>J.AM.CHEM.SOC.,2005,127,,1504</t>
  </si>
  <si>
    <t>T.Loiseau,H.Muguerra,G.Ferey,M.Haouas,F.Taulelle</t>
  </si>
  <si>
    <t>J.SOLID STATE CHEM.,2005,178,,621</t>
  </si>
  <si>
    <t>Xiqu Wang,J.Eckert,Lumei Liu,A.J.Jacobson</t>
  </si>
  <si>
    <t>INORG.CHEM.,2011,50,,2028</t>
  </si>
  <si>
    <t>I.A.Ibarra,Xiang Lin,Sihai Yang,A.J.Blake,G.S.Walker,S.A.Barnett,D.R.Allan,N.R.Champness,P.Hubberstey,M.Schroder</t>
  </si>
  <si>
    <t>Chem.-Eur.J.,2010,16,,13671</t>
  </si>
  <si>
    <t>M.Eddaoudi,Jaheon Kim,N.Rosi,D.Vodak,J.Wachter,M.O'Keeffe,O.M.Yaghi</t>
  </si>
  <si>
    <t>SCIENCE,2002,295,,469</t>
  </si>
  <si>
    <t>J.Hafizovic,M.Bjorgen,U.Olsbye,P.D.C.Dietzel,S.Bordiga,C.Prestipino,C.Lamberti,K.P.Lillerud</t>
  </si>
  <si>
    <t>J.AM.CHEM.SOC.,2007,129,,3612</t>
  </si>
  <si>
    <t>J.L.C.Rowsell,E.C.Spencer,J.Eckert,J.A.K.Howard,O.M.Yaghi</t>
  </si>
  <si>
    <t>SCIENCE,2005,309,,1350</t>
  </si>
  <si>
    <t>Nina Lock,Yue Wu,M.Christensen,L.J.Cameron,V.K.Peterson,A.J.Bridgeman,C.J.Kepert,Bo B.Iversen</t>
  </si>
  <si>
    <t>J.Phys.Chem.C,2010,114,,16181</t>
  </si>
  <si>
    <t>E.C.Spencer,J.A.K.Howard,G.J.McIntyre,J.L.C.Rowsell,O.M.Yaghi</t>
  </si>
  <si>
    <t>CHEM.COMMUN.,2006,,,278</t>
  </si>
  <si>
    <t>Shuangbing Han,Yanhu Wei,C.Valente,I.Lagzi,J.J.Gassensmith,A.Coskun,J.F.Stoddart,B.A.Grzybowski</t>
  </si>
  <si>
    <t>J.AM.CHEM.SOC.,2010,132,,16358</t>
  </si>
  <si>
    <t>Hexiang Deng,C.J.Doonan,H.Furukawa,R.B.Ferreira,J.Towne,C.B.Knobler,Bo Wang,O.M.Yaghi</t>
  </si>
  <si>
    <t>SCIENCE,2010,327,,846</t>
  </si>
  <si>
    <t>B.Moulton,H.Abourahma,M.W.Bradner,Jianjiang Lu,G.J.McManus,M.J.Zaworotko</t>
  </si>
  <si>
    <t>CHEM.COMMUN.,2003,,,1342</t>
  </si>
  <si>
    <t>Yuan-Yuan Huang,Xin Zhang,Yuan-Gen Yao</t>
  </si>
  <si>
    <t>INORG.CHIM.ACTA,2013,397,,38</t>
  </si>
  <si>
    <t>Yu-Ling Wang,Yun-Liang Jiang,Zuo-Juan Xiahou,Jiang-Hong Fu,Qing-Yan Liu</t>
  </si>
  <si>
    <t>DALTON TRANS.,2012,41,,11428</t>
  </si>
  <si>
    <t>Zhong-Qian Liu,Ya-Feng Zhao,Xi-He Huang,Hao-Hong Li,Chang-Cang Huang</t>
  </si>
  <si>
    <t>Jiegou Huaxue(Chin.)(Chin.J.Struct.Chem.),2010,29,,1724</t>
  </si>
  <si>
    <t>E.Lefebvre,F.Conan,N.Cosquer,J.-M.Kerbaol,M.Marchivie,J.Sala-Pala,M.M.Kubicki,E.Vigier,C.J.G.Garcia</t>
  </si>
  <si>
    <t>New J.Chem.,2006,30,,1197</t>
  </si>
  <si>
    <t>S.B.Choi,Y.H.Jhon,N.Ko,J.K.Yang</t>
  </si>
  <si>
    <t>ACTA CRYSTALLOGR.,SECT.E:STRUCT.REP.ONLINE,2014,70,,m3</t>
  </si>
  <si>
    <t>T.Kundu,S.C.Sahoo,R.Banerjee</t>
  </si>
  <si>
    <t>CRYST.GROWTH DES.,2012,12,,4633</t>
  </si>
  <si>
    <t>A.P.Katsoulidis,K.Sung Park,D.Antypov,C.Marti-Gastaldo,G.J.Miller,C.M.Robertson,J.E.Warren,F.Blanc,G.Darling,N.Berry,J.Purton,D.Adams,M.J.Rosseinsky</t>
  </si>
  <si>
    <t>Angew.Chem.,Int.Ed.,2014,53,,193</t>
  </si>
  <si>
    <t>Guang-Sheng Yang,Mei-Na Li,Shun-Li Li,Ya-Qian Lan,Wen-Wen He,Xin-Long Wang,Jun-Sheng Qin,Zhong-Min Su</t>
  </si>
  <si>
    <t>J.MATER.CHEM.,2012,22,,17947</t>
  </si>
  <si>
    <t>Yong-Ru Liu,Lei Li,Tao Yang,Xing-Wen Yu,Cheng-Yong Su</t>
  </si>
  <si>
    <t>CRYSTENGCOMM,2009,11,,2712</t>
  </si>
  <si>
    <t>Lina Li,Shuyun Wang,Tianliang Chen,Zhihua Sun,Junhua Luo,Maochun Hong</t>
  </si>
  <si>
    <t>CRYST.GROWTH DES.,2012,12,,4109</t>
  </si>
  <si>
    <t>A.Mallick,T.Kundu,R.Banerjee</t>
  </si>
  <si>
    <t>CHEM.COMMUN.,2012,48,,8829</t>
  </si>
  <si>
    <t>Yingli Lu,Wenjie Zhao,Yu Liu,Bin Liu,Xing Feng,Jinting Tan,Xia Li,Xuwu Yang</t>
  </si>
  <si>
    <t>J.SOLID STATE CHEM.,2012,192,,144</t>
  </si>
  <si>
    <t>Jian Fan,Hui-Fang Zhu,T.Okamura,Wei-Yin Sun,Wen-Xia Tang,N.Ueyama</t>
  </si>
  <si>
    <t>New J.Chem.,2003,27,,1409</t>
  </si>
  <si>
    <t>S.S.-Y.Chui,S.M.-F.Lo,J.P.H.Charmant,A.G.Orpen,I.D.Williams</t>
  </si>
  <si>
    <t>SCIENCE,1999,283,,1148</t>
  </si>
  <si>
    <t>A.J.Graham,Jin-Chong Tan,D.R.Allan,S.A.Moggach</t>
  </si>
  <si>
    <t>CHEM.COMMUN.,2012,48,,1535</t>
  </si>
  <si>
    <t>Xiaokai Song,Seok Jeong,Dongwook Kim,Myoung Soo Lah</t>
  </si>
  <si>
    <t>CRYSTENGCOMM,2012,14,,5753</t>
  </si>
  <si>
    <t>Zhan Shi,Guanghua Li,Lei Wang,Lu Gao,Xiaobo Chen,Jia Hua,Shouhua Feng</t>
  </si>
  <si>
    <t>CRYST.GROWTH DES.,2004,4,,25</t>
  </si>
  <si>
    <t>Ling Xu,Eun-Young Choi,Young-Uk Kwon</t>
  </si>
  <si>
    <t>Inorg.Chem.Commun.,2008,11,,1190</t>
  </si>
  <si>
    <t>Xiu Cheng Zhang,Ling Xu,Wen-Guang Liu,Bing Liu</t>
  </si>
  <si>
    <t>BULL.KOREAN CHEM.SOC.,2011,32,,1349</t>
  </si>
  <si>
    <t>Zhangjing Zhang,Shengchang Xiang,Xingtang Rao,QianZheng,F.R.Fronczek,Guodong Qian,Banglin Chen</t>
  </si>
  <si>
    <t>CHEM.COMMUN.,2010,46,,7205</t>
  </si>
  <si>
    <t>D.S.Chowdhuri,M.Bera,A.Rana,D.Hazari,S.K.Jana,E.Zangrando,S.Dalai</t>
  </si>
  <si>
    <t>J.Inorg.Organomet.Polym.Mater.,2012,22,,963</t>
  </si>
  <si>
    <t>M.J.Platers,R.A.Howie,A.J.Roberts</t>
  </si>
  <si>
    <t>CHEM.COMMUN.,1997,,,893</t>
  </si>
  <si>
    <t>J.M.Ellsworth,Cheng-Yong Su,Z.Khaliq,R.E.Hipp,A.M.Goforth,M.D.Smith,H.-C.zur Loye</t>
  </si>
  <si>
    <t>J.MOL.STRUCT.,2006,796,,86</t>
  </si>
  <si>
    <t>Wen-Wen Dong,Dong-Sheng Li,Jun Zhao,Ya-Pan Wu,Yao-Yu Wang</t>
  </si>
  <si>
    <t>Inorg.Chem.Commun.,2012,21,,53</t>
  </si>
  <si>
    <t>Qianrong Fang,Guangshan Zhu,Ming Xue,Jinyu Sun,Ge Tian,Gang Wu,Shilun Qiu</t>
  </si>
  <si>
    <t>DALTON TRANS.,2004,,,2202</t>
  </si>
  <si>
    <t>B.F.Abrahams,A.David Dharma,M.J.Grannas,T.A.Hudson,H.E.Maynard-Casely,G.R.Oliver,R.Robson,K.F.White</t>
  </si>
  <si>
    <t>Angew.Chem.,Int.Ed.,2010,49,,1087</t>
  </si>
  <si>
    <t>Yun-Qi Tian,Yu-Ming Zhao,Zhen-Xia Chen,Guang-Ning Zhang,Lin-Hong Weng,Dong Yuan Zhao</t>
  </si>
  <si>
    <t>Chem.-Eur.J.,2007,13,,4146</t>
  </si>
  <si>
    <t>T.D.Bennett,P.Simoncic,S.A.Moggach,F.Gozzo,P.Macchi,D.A.Keen,Jin-Chong Tan,A.K.Cheetham</t>
  </si>
  <si>
    <t>CHEM.COMMUN.,2011,47,,7983</t>
  </si>
  <si>
    <t>Yun-Qi Tian,Yu-Ming Zhao,Zhen-Xia Chen,Guang-Ning Zhang,Lin-Hong Weng,Dong-Yuan Zhao</t>
  </si>
  <si>
    <t>Lei Hou,Li-Na Jia,Wen-Juan Shi,Yao-Yu Wang,Bo Liu,Qi-Zhen Shi</t>
  </si>
  <si>
    <t>DALTON TRANS.,2013,42,,3653</t>
  </si>
  <si>
    <t>Qiang Wei,Dali Yang,T.E.Larson,T.L.Kinnibrugh,Ruqiang Zou,N.J.Henson,T.Timofeeva,Hongwu Xu,Yusheng Zhao,B.R.Mattes</t>
  </si>
  <si>
    <t>J.MATER.CHEM.,2012,22,,10166</t>
  </si>
  <si>
    <t>Xin Chen,Hu Zhou,Ying-Ying Chen,Ai-Hua Yuan</t>
  </si>
  <si>
    <t>CRYSTENGCOMM,2011,13,,5666</t>
  </si>
  <si>
    <t>H.Yoshikawa,S.Nishikiori,T.Watanabe,T.Ishida,G.Watanabe,M.Murakami,K.Suwinska,R.Luboradzki,J.Lipkowski</t>
  </si>
  <si>
    <t>J.CHEM.SOC.,DALTON TRANS.,2002,,,1907</t>
  </si>
  <si>
    <t>Xin Qiang Wang,Wen Tao Yu,Dong Xu,Guang Hui Zhang</t>
  </si>
  <si>
    <t>ACTA CRYSTALLOGR.,SECT.E:STRUCT.REP.ONLINE,2005,61,,m1147</t>
  </si>
  <si>
    <t>Daofeng Sun,Shengqian Ma,J.M.Simmons,Jian-Rong Li,Daqiang Yuan,Hong-Cai Zhou</t>
  </si>
  <si>
    <t>CHEM.COMMUN.,2010,46,,1329</t>
  </si>
  <si>
    <t>Yunxia Hu,Shengchang Xiang,Wenwei Zhang,Zhuxiu Zhang,Lei Wang,Junfeng Bai,Banglin Chen</t>
  </si>
  <si>
    <t>CHEM.COMMUN.,2009,,,7551</t>
  </si>
  <si>
    <t>Jie-Hui Yu,Ling Ye,Ming-Hui Bi,Qin Hou,Xiao Zhang,Ji-Qing Xu</t>
  </si>
  <si>
    <t>INORG.CHIM.ACTA,2007,360,,1987</t>
  </si>
  <si>
    <t>Shuang Chen,S.Hoffmann,Y.Prots,Jing-Tai Zhao,R.Kniep</t>
  </si>
  <si>
    <t>Z.ANORG.ALLG.CHEM.,2010,636,,1710</t>
  </si>
  <si>
    <t>Xiaowei Song,Jiyang Li,Yanan Guo,Qinhe Pan,Lin Gan,Jihong Yu,Ruren Xu</t>
  </si>
  <si>
    <t>INORG.CHEM.,2009,48,,198</t>
  </si>
  <si>
    <t>Xin-Hui Zhou,Yan-Hong Peng,Xiao-Di Du,Jing-Lin Zuo,Xiao-Zeng You</t>
  </si>
  <si>
    <t>CRYSTENGCOMM,2009,11,,1964</t>
  </si>
  <si>
    <t>J.M.Ellsworth,M.D.Smith,H.-C.zur Loye</t>
  </si>
  <si>
    <t>ACTA CRYSTALLOGR.,SECT.E:STRUCT.REP.ONLINE,2007,63,,m2744</t>
  </si>
  <si>
    <t>Quan-Guo Zhai,Xiao-Yuan Wu,Shu-Mei Chen,Can-Zhong Lu,Wen-Bing Yang</t>
  </si>
  <si>
    <t>CRYST.GROWTH DES.,2006,6,,2126</t>
  </si>
  <si>
    <t>W.Ouellette,B.S.Hudson,J.Zubieta</t>
  </si>
  <si>
    <t>INORG.CHEM.,2007,46,,4887</t>
  </si>
  <si>
    <t>Zilu Chen,Xiaoling Li,Fupei Liang</t>
  </si>
  <si>
    <t>J.SOLID STATE CHEM.,2008,181,,2078</t>
  </si>
  <si>
    <t>H.G.Harvey,A.C.Herve,H.C.Hailes,M.P.Attfield</t>
  </si>
  <si>
    <t>Chem.Mater.,2004,16,,3756</t>
  </si>
  <si>
    <t>H.G.Harvey,J.Hu,M.P.Attfield</t>
  </si>
  <si>
    <t>Chem.Mater.,2003,15,,179</t>
  </si>
  <si>
    <t>H.Harvey,S.J.Teat,M.Attfield</t>
  </si>
  <si>
    <t>J.MATER.CHEM.,2000,10,,2632</t>
  </si>
  <si>
    <t>V.Hartdegen,T.M.Klapotke,S.M.Sproll</t>
  </si>
  <si>
    <t>INORG.CHEM.,2009,48,,9549</t>
  </si>
  <si>
    <t>T.Bataille,D.Louer</t>
  </si>
  <si>
    <t>ACTA CRYSTALLOGR.,SECT.B:STRUCT.SCI.,2000,56,,998</t>
  </si>
  <si>
    <t>Mater.Sci.Forum,2001,378,,649</t>
  </si>
  <si>
    <t>T.Bataille,J.-P.Auffredic,D.Louer</t>
  </si>
  <si>
    <t>Chem.Mater.,1999,11,,1559</t>
  </si>
  <si>
    <t>Xingjing Zhang,Yongheng Xing,Chunguang Wang,Jing Han,Jing Li,Maofa Ge,Xiaoqing Zeng,Shuyun Niu</t>
  </si>
  <si>
    <t>INORG.CHIM.ACTA,2009,362,,1058</t>
  </si>
  <si>
    <t>A.N.Christensen,R.G.Hazell,I.C.Madsen</t>
  </si>
  <si>
    <t>ACTA CRYSTALLOGR.,SECT.B:STRUCT.SCI.,2002,58,,808</t>
  </si>
  <si>
    <t>J.C.Mutin,Y.Dusausoy,J.Protas</t>
  </si>
  <si>
    <t>J.SOLID STATE CHEM.,1981,36,,356</t>
  </si>
  <si>
    <t>Hyunuk Kim,Yinyong Sun,Yonghwi Kim,T.Kajiwara,M.Yamashita,Kimoon Kim</t>
  </si>
  <si>
    <t>CRYSTENGCOMM,2011,13,,2197</t>
  </si>
  <si>
    <t>Lei Zhang,Jian Zhang,Zhao-Ji Li,Jian-Kai Cheng,Pei-Xiu Yin,Yuan-Gen Yao</t>
  </si>
  <si>
    <t>INORG.CHEM.,2007,46,,5838</t>
  </si>
  <si>
    <t>Chia-Her Lin,Sue-Lein Wang,Kwang-Hwa Lii</t>
  </si>
  <si>
    <t>J.AM.CHEM.SOC.,2001,123,,4649</t>
  </si>
  <si>
    <t>P.Vera-Cruz,R.A.Toscano,J.Balmaseda,M.Basterrechea,N.Nino,L.F.del Castillo</t>
  </si>
  <si>
    <t>CRYSTENGCOMM,2012,14,,8606</t>
  </si>
  <si>
    <t>K.Uemura,A.Maeda,T.K.Maji,P.Kanoo,H.Kita</t>
  </si>
  <si>
    <t>EUR.J.INORG.CHEM.,2009,,,2329</t>
  </si>
  <si>
    <t>J.-Q.Wang,R.-J.Du,W.Wang,C.-J.Luan,C.Guo</t>
  </si>
  <si>
    <t>ACTA CRYSTALLOGR.,SECT.E:STRUCT.REP.ONLINE,2010,66,,m1682</t>
  </si>
  <si>
    <t>C.Robl,A.Weiss</t>
  </si>
  <si>
    <t>Mater.Res.Bull.,1987,22,,373</t>
  </si>
  <si>
    <t>Si-Fu Tang,Jun-Ling Song,Xiu-Ling Li,Jiang-Gao Mao</t>
  </si>
  <si>
    <t>CRYST.GROWTH DES.,2006,6,,2322</t>
  </si>
  <si>
    <t>B.Rather,B.Moulton,R.D.Bailey Walsh,M.J.Zaworotko</t>
  </si>
  <si>
    <t>CHEM.COMMUN.,2002,,,694</t>
  </si>
  <si>
    <t>K.Maeda,J.Akimoto,Y.Kiyozumi,F.Mizukami</t>
  </si>
  <si>
    <t>Angew.Chem.,Int.Ed.,1995,34,,1199</t>
  </si>
  <si>
    <t>Authors</t>
  </si>
  <si>
    <t>Publication</t>
  </si>
  <si>
    <t>Skeleton-isomer 1 (clathrate)</t>
  </si>
  <si>
    <t>Skeleton-isomer 10 (clathrate)</t>
  </si>
  <si>
    <t>Skeleton-isomer 11 (clathrate)</t>
  </si>
  <si>
    <t>Skeleton-isomer 11 (polymorphs)</t>
  </si>
  <si>
    <t>Skeleton-isomer 2 (different terminal ligand)</t>
  </si>
  <si>
    <t>Skeleton-isomer 3 (clathrate)</t>
  </si>
  <si>
    <t>Skeleton-isomer 4 (terminal ligand)</t>
  </si>
  <si>
    <t>Skeleton-isomer 4 (without terminal ligand)</t>
  </si>
  <si>
    <t>Skeleton-isomer 5 (different terminal ligand)</t>
  </si>
  <si>
    <t>Skeleton-isomer 6 (clathrate)</t>
  </si>
  <si>
    <t>Skeleton-isomer 7 (clathrate)</t>
  </si>
  <si>
    <t>Skeleton-isomer 8 (clathrate)</t>
  </si>
  <si>
    <t>Skeleton-isomer 8 (terminal ligand, clathrate)</t>
  </si>
  <si>
    <t>Skeleton-isomer 9 (clathrate)</t>
  </si>
  <si>
    <t>Skeleton-isomer 9; Metal-isomer 6 (clathrate)</t>
  </si>
  <si>
    <t>Name of compound in CSD</t>
  </si>
  <si>
    <t>Metal-isomer 2 (clathrate)</t>
  </si>
  <si>
    <t>Metal-isomer 3 (clathrate)</t>
  </si>
  <si>
    <t>Metal-isomer 6 (clathrate)</t>
  </si>
  <si>
    <t>Metal-isomer 7 (clathrate)</t>
  </si>
  <si>
    <t>Metal-isomer 8 (terminal ligand, clathrate)</t>
  </si>
  <si>
    <t>Metal-isomer 9 (terminal ligand, clathrate)</t>
  </si>
  <si>
    <t>Skeleton-isomer 12 (clathrate)</t>
  </si>
  <si>
    <t>C12H12N3O8[P6]{325} C12H12N3O9[G61]{324} O[M2]{125}</t>
  </si>
  <si>
    <t>{3^2.4^4.5^2.6^2}{3^2.4^4.5^6.6^3}{3^2.4^6.5^4.6^3}{4^6}{4^7.5^2.6^12}</t>
  </si>
  <si>
    <t>{3.10.11}5{3.11^2}3{3.4.5}{3.4^2.5.6.7.11^2.12.13}{3.4^2.5^3.10^2.11^4.12^2.13}{3.4^2.5^3.6.7^2.8}{4.10.11}{4.10.12}{4.5.7}{4^2.6}{5.10.11}</t>
  </si>
  <si>
    <t>Zn;C2H2N3[T3]{160} C8H4O4[B2]{99} C8H4O4[T3]{99}</t>
  </si>
  <si>
    <t>Ag;C3H2O4[K4]{204} C3H6N6[T3]{205}</t>
  </si>
  <si>
    <t>Zn;C8H4N4O2[K4]{165}</t>
  </si>
  <si>
    <t>Zn;C12H6O4[K4]{89} C12H6O4[T3]{89} C6H12N4[B2]{88}</t>
  </si>
  <si>
    <t>Cu;C6H4N5[T3]{137} Cl[M2]{87}</t>
  </si>
  <si>
    <t>Zn;C3H3N2[B2]{185}</t>
  </si>
  <si>
    <t>Cd;C6H4NO2[T11]{95}</t>
  </si>
  <si>
    <t>Zn;C14H10NO2[B2]{331}</t>
  </si>
  <si>
    <t>Cu;C14H8O4[K4]{247}</t>
  </si>
  <si>
    <t>Zn;C5H4N5[B2]{242} C6H4NO2[B2]{95}</t>
  </si>
  <si>
    <t>Cu;C18H6O8[O8]{221}</t>
  </si>
  <si>
    <t>Zn;C10H8N2[B2]{82} C14H8O4[K4]{152}</t>
  </si>
  <si>
    <t>Fe;C12H8N5[T11]{112}</t>
  </si>
  <si>
    <t>Ag;C4H5N2[B2]{115}</t>
  </si>
  <si>
    <t>Al;C2H4O6P2[G6]{189} F[M2]{190}</t>
  </si>
  <si>
    <t>Al;C8H4O4[K4]{78} HO[M2]{77}</t>
  </si>
  <si>
    <t>Al;O4P[K4]{131}</t>
  </si>
  <si>
    <t>Ba;C2O4[K24]{98} C2O4[K42]{98}</t>
  </si>
  <si>
    <t>Ca;C14H8O6S[P6]{218}</t>
  </si>
  <si>
    <t>Ca;C9H4O6[P32]{306}</t>
  </si>
  <si>
    <t>Cd;C15H7O6[G51]{196}</t>
  </si>
  <si>
    <t>Cd Ni;C6H16N2[B2]{378} CN[B2]{170}</t>
  </si>
  <si>
    <t>Cu;C6H4N5[K4]{137}</t>
  </si>
  <si>
    <t>K Y;C2O4[K22]{98}</t>
  </si>
  <si>
    <t>Li;C6H4NO2[T4]{95}</t>
  </si>
  <si>
    <t>Ni Zn;CN[B2]{170}</t>
  </si>
  <si>
    <t>V;C8H4O4[K4]{78} O[M2]{125}</t>
  </si>
  <si>
    <t>Y;C2O4[K02]{98} CO3[T22]{84}</t>
  </si>
  <si>
    <t>Zn;C17H8O4F6[K4]{201}</t>
  </si>
  <si>
    <t>Zn;C3H4O3[T31]{238} C8H4O4[K4]{78}</t>
  </si>
  <si>
    <t>Zn;C8H4O4[K4]{78} HO[M3]{77}</t>
  </si>
  <si>
    <t>Zn;CHO2[B3]{149}</t>
  </si>
  <si>
    <t>Cd;C10H8N2[B2]{82} C8H5NO4[K12]{164}</t>
  </si>
  <si>
    <t>Cd;C4H4N2[B2]{236} C8H3NO6[K12]{308}</t>
  </si>
  <si>
    <t>Zn;C10H4O4S2[K4]{191} C10H8N2[B2]{82}</t>
  </si>
  <si>
    <t>Zn;C10H8N2[B2]{82} C8H4O4[K4]{78}</t>
  </si>
  <si>
    <t>Zn;C2H3N4[T3]{102} C2O4[T11]{98}</t>
  </si>
  <si>
    <t>Zn;C8H4O4[B2]{78} C8H4O4[K4]{78} HO[M3]{77}</t>
  </si>
  <si>
    <t>Zn;C8H4O4[K4]{78} O[M4]{125}</t>
  </si>
  <si>
    <t>Zn;C14H8N2O5[P5]{193}</t>
  </si>
  <si>
    <t>Zn;C19H8N2O6[P5]{353}</t>
  </si>
  <si>
    <t>Zn;C9H3O6[G6]{158} O[M4]{125}</t>
  </si>
  <si>
    <t>Ag;C6H4NO2[T3]{95}</t>
  </si>
  <si>
    <t>Cu;C9H3O6[G6]{158}</t>
  </si>
  <si>
    <t>Zn;C10H8N2[B2]{82} C24H8N8[K4]{199}</t>
  </si>
  <si>
    <t>Zn;Br[M1]{118} C11H15N2O2[K21]{203}</t>
  </si>
  <si>
    <t>Zn;C9H12N4O3[K4]{168}</t>
  </si>
  <si>
    <t>Zn;C2H2N3[T3]{160} C8H4O4[B2]{99} C8H4O4[T3]{99};A)7*T3)8*B2)2</t>
  </si>
  <si>
    <t>Zn;C2H2N3[T3]{160} C8H4O4[B2]{99} C8H4O4[T3]{99};A)7*T3)8*B2)2;{4.5.7.8^2.9}4{4.5.7}4{4.8^2}2{4^2.8^3.9}{5.8^4.9}2{8^3}2</t>
  </si>
  <si>
    <t>Ag;C3H2O4[K4]{204} C3H6N6[T3]{205};A)6*K4)3*T3)4</t>
  </si>
  <si>
    <t>Ag;C3H2O4[K4]{204} C3H6N6[T3]{205};A)6*K4)3*T3)4;diu2; CP4UCo6X</t>
  </si>
  <si>
    <t>Zn;C12H6O4[K4]{89} C12H6O4[T3]{89} C6H12N4[B2]{88};A)2*K4*T3*B2</t>
  </si>
  <si>
    <t>Zn;C12H6O4[K4]{89} C12H6O4[T3]{89} C6H12N4[B2]{88};A)2*K4*T3*B2;3,4,4,4,5T13</t>
  </si>
  <si>
    <t>Cu;C6H4N5[T3]{137} Cl[M2]{87};A)3*T3)4*M2)2</t>
  </si>
  <si>
    <t>Cu;C6H4N5[T3]{137} Cl[M2]{87};A)3*T3)4*M2)2;3,5,6T10</t>
  </si>
  <si>
    <t>Zn;C3H3N2[B2]{185};A*B2)2</t>
  </si>
  <si>
    <t>Zn;C3H3N2[B2]{185};A*B2)2;cag; 4/4/o4</t>
  </si>
  <si>
    <t>Cd;C6H4NO2[T11]{95};A*T11)2</t>
  </si>
  <si>
    <t>Cd;C6H4NO2[T11]{95};A*T11)2;dia Diamond; 4/6/c1; sqc6</t>
  </si>
  <si>
    <t>Zn;C14H10NO2[B2]{331};A*B2)2</t>
  </si>
  <si>
    <t>Zn;C14H10NO2[B2]{331};A*B2)2;dia Diamond; 4/6/c1; sqc6</t>
  </si>
  <si>
    <t>Zn;C5H4N5[B2]{242} C6H4NO2[B2]{95};A*B2)2</t>
  </si>
  <si>
    <t>Zn;C5H4N5[B2]{242} C6H4NO2[B2]{95};A*B2)2;dmp</t>
  </si>
  <si>
    <t>Cu;C18H6O8[O8]{221};A)2*O8</t>
  </si>
  <si>
    <t>Cu;C18H6O8[O8]{221};A)2*O8;4,8T24</t>
  </si>
  <si>
    <t>Zn;C10H8N2[B2]{82} C14H8O4[K4]{152};A)3*K4)3*B2</t>
  </si>
  <si>
    <t>Zn;C10H8N2[B2]{82} C14H8O4[K4]{152};A)3*K4)3*B2;4,4,4,6T43</t>
  </si>
  <si>
    <t>Fe;C12H8N5[T11]{112};A*T11)2</t>
  </si>
  <si>
    <t>Fe;C12H8N5[T11]{112};A*T11)2;nbo NbO; 4/6/c2; sqc35</t>
  </si>
  <si>
    <t>Ag;C4H5N2[B2]{115};A*B2</t>
  </si>
  <si>
    <t>Ag;C4H5N2[B2]{115};A*B2;2C1</t>
  </si>
  <si>
    <t>Al;C2H4O6P2[G6]{189} F[M2]{190};A)2*G6*M2)2</t>
  </si>
  <si>
    <t>Al;C2H4O6P2[G6]{189} F[M2]{190};A)2*G6*M2)2;sqc173</t>
  </si>
  <si>
    <t>Al;C8H4O4[K4]{78} HO[M2]{77};A*K4*M2</t>
  </si>
  <si>
    <t>Al;C8H4O4[K4]{78} HO[M2]{77};A*K4*M2;bpq; seh-4,6-Imma</t>
  </si>
  <si>
    <t>Al;O4P[K4]{131};A*K4</t>
  </si>
  <si>
    <t>Al;O4P[K4]{131};A*K4;LAU</t>
  </si>
  <si>
    <t>Ba;C2O4[K24]{98} C2O4[K42]{98};A)2*K42*K24</t>
  </si>
  <si>
    <t>Ba;C2O4[K24]{98} C2O4[K42]{98};A)2*K42*K24;{4^10.6^5}2{4^11.6^4}{4^13.6^2}</t>
  </si>
  <si>
    <t>Ca;C14H8O6S[P6]{218};A*P6</t>
  </si>
  <si>
    <t>Ca;C14H8O6S[P6]{218};A*P6;pcu alpha-Po primitive cubic; 6/4/c1; sqc1</t>
  </si>
  <si>
    <t>Ca;C9H4O6[P32]{306};A*P32</t>
  </si>
  <si>
    <t>Ca;C9H4O6[P32]{306};A*P32;bnn hexagonal BN; 5/4/h5; sqc12</t>
  </si>
  <si>
    <t>Cd;C15H7O6[G51]{196};A)3*G51)2</t>
  </si>
  <si>
    <t>Cd;C15H7O6[G51]{196};A)3*G51)2;4,4,6T24</t>
  </si>
  <si>
    <t>Cd Ni;C6H16N2[B2]{378} CN[B2]{170};A)2*B2)5</t>
  </si>
  <si>
    <t>Cd Ni;C6H16N2[B2]{378} CN[B2]{170};A)2*B2)5;fsc; sqc11</t>
  </si>
  <si>
    <t>Cu;C6H4N5[K4]{137};A*K4</t>
  </si>
  <si>
    <t>Cu;C6H4N5[K4]{137};A*K4;sra SrAl2 CeCu2 ABW; 4/4/o1</t>
  </si>
  <si>
    <t>K Y;C2O4[K22]{98};A*K22</t>
  </si>
  <si>
    <t>K Y;C2O4[K22]{98};A*K22;4,4,4T12</t>
  </si>
  <si>
    <t>Li;C6H4NO2[T4]{95};A*T4</t>
  </si>
  <si>
    <t>Li;C6H4NO2[T4]{95};A*T4;sra SrAl2 CeCu2 ABW; 4/4/o1</t>
  </si>
  <si>
    <t>Ni Zn;CN[B2]{170};A*B2)2</t>
  </si>
  <si>
    <t>Ni Zn;CN[B2]{170};A*B2)2;pts PtS, Cooperite; sqc183</t>
  </si>
  <si>
    <t>V;C8H4O4[K4]{78} O[M2]{125};A*K4*M2</t>
  </si>
  <si>
    <t>V;C8H4O4[K4]{78} O[M2]{125};A*K4*M2;bpq; seh-4,6-Imma</t>
  </si>
  <si>
    <t>Y;C2O4[K02]{98} CO3[T22]{84};A)2*K02*T22)2</t>
  </si>
  <si>
    <t>Y;C2O4[K02]{98} CO3[T22]{84};A)2*K02*T22)2;fsc-4,5-Cmmm</t>
  </si>
  <si>
    <t>Zn;C17H8O4F6[K4]{201};A*K4</t>
  </si>
  <si>
    <t>Zn;C17H8O4F6[K4]{201};A*K4;4,4T8</t>
  </si>
  <si>
    <t>Zn;C3H4O3[T31]{238} C8H4O4[K4]{78};A)2*K4*T31</t>
  </si>
  <si>
    <t>Zn;C3H4O3[T31]{238} C8H4O4[K4]{78};A)2*K4*T31;4,4,4T19</t>
  </si>
  <si>
    <t>Zn;C8H4O4[K4]{78} HO[M3]{77};A)3*K4)2*M3)2</t>
  </si>
  <si>
    <t>Zn;C8H4O4[K4]{78} HO[M3]{77};A)3*K4)2*M3)2;3,4,4,6T4</t>
  </si>
  <si>
    <t>Zn;CHO2[B3]{149};A*B3)2</t>
  </si>
  <si>
    <t>Zn;CHO2[B3]{149};A*B3)2;3,6,6T1</t>
  </si>
  <si>
    <t>Cd;C10H8N2[B2]{82} C8H5NO4[K12]{164};A*K12*B2</t>
  </si>
  <si>
    <t>Cd;C10H8N2[B2]{82} C8H5NO4[K12]{164};A*K12*B2;fet; fsc-3,5-P4/mbm</t>
  </si>
  <si>
    <t>Cd;C4H4N2[B2]{236} C8H3NO6[K12]{308};A*K12*B2</t>
  </si>
  <si>
    <t>Cd;C4H4N2[B2]{236} C8H3NO6[K12]{308};A*K12*B2;fet; fsc-3,5-P4/mbm</t>
  </si>
  <si>
    <t>Zn;C10H4O4S2[K4]{191} C10H8N2[B2]{82};A)2*K4)2*B2</t>
  </si>
  <si>
    <t>Zn;C10H4O4S2[K4]{191} C10H8N2[B2]{82};A)2*K4)2*B2;xah; sqc320</t>
  </si>
  <si>
    <t>Zn;C10H8N2[B2]{82} C8H4O4[K4]{78};A)2*K4)2*B2</t>
  </si>
  <si>
    <t>Zn;C10H8N2[B2]{82} C8H4O4[K4]{78};A)2*K4)2*B2;xah; sqc320</t>
  </si>
  <si>
    <t>Zn;C2H3N4[T3]{102} C2O4[T11]{98};A)2*T3)2*T11</t>
  </si>
  <si>
    <t>Zn;C2H3N4[T3]{102} C2O4[T11]{98};A)2*T3)2*T11;3,3,4,4T65</t>
  </si>
  <si>
    <t>Zn;C8H4O4[B2]{78} C8H4O4[K4]{78} HO[M3]{77};A)4*K4)2*B2*M3)2</t>
  </si>
  <si>
    <t>Zn;C8H4O4[B2]{78} C8H4O4[K4]{78} HO[M3]{77};A)4*K4)2*B2*M3)2;3,4,4,4T20</t>
  </si>
  <si>
    <t>Zn;C8H4O4[K4]{78} O[M4]{125};A)4*K4)3*M4</t>
  </si>
  <si>
    <t>Zn;C8H4O4[K4]{78} O[M4]{125};A)4*K4)3*M4;fff</t>
  </si>
  <si>
    <t>Zn;C14H8N2O5[P5]{193};A*P5</t>
  </si>
  <si>
    <t>Zn;C14H8N2O5[P5]{193};A*P5;5,5T7</t>
  </si>
  <si>
    <t>Zn;C19H8N2O6[P5]{353};A*P5</t>
  </si>
  <si>
    <t>Zn;C19H8N2O6[P5]{353};A*P5;5/4/t5; sqc518</t>
  </si>
  <si>
    <t>Zn;C9H3O6[G6]{158} O[M4]{125};A)4*G6)2*M4</t>
  </si>
  <si>
    <t>Zn;C9H3O6[G6]{158} O[M4]{125};A)4*G6)2*M4;{4^4.6^2}5{4^7.8^5.10^3}2</t>
  </si>
  <si>
    <t>Ag;C6H4NO2[T3]{95};A*T3</t>
  </si>
  <si>
    <t>Ag;C6H4NO2[T3]{95};A*T3;fes; Shubnikov plane net (4.8^2)</t>
  </si>
  <si>
    <t>Cu;C9H3O6[G6]{158};A)3*G6)2</t>
  </si>
  <si>
    <t>Cu;C9H3O6[G6]{158};A)3*G6)2;4,6T4</t>
  </si>
  <si>
    <t>Zn;C10H8N2[B2]{82} C24H8N8[K4]{199};A*K4*B2</t>
  </si>
  <si>
    <t>Zn;C10H8N2[B2]{82} C24H8N8[K4]{199};A*K4*B2;4,6T28</t>
  </si>
  <si>
    <t>Zn;Br[M1]{118} C11H15N2O2[K21]{203};A*K21*M1</t>
  </si>
  <si>
    <t>Zn;Br[M1]{118} C11H15N2O2[K21]{203};A*K21*M1;wix; 3/10/h2</t>
  </si>
  <si>
    <t>Zn;C9H12N4O3[K4]{168};A*K4</t>
  </si>
  <si>
    <t>Zn;C9H12N4O3[K4]{168};A*K4;lon; 4/6/h2</t>
  </si>
  <si>
    <t>ERN</t>
  </si>
  <si>
    <t>Zn;C2H2N3[T3]{160} C8H4O4[B2]{99} C8H4O4[T3]{99};A)7*T3)8*B2)2;{4.5.7.8^2.9}4{4.5.7}4{4.8^2}2{4^2.8^3.9}{5.8^4.9}2{8^3}2;{3.10^2}2{3.11.12}4{3.12^2}2{3.5.6}4{3.6.7}4{3.6^2}2{5.6.9.11.12^2}2{5.6.9}2{5^2.11^3.12}{6.10.11.12^3}2{6^2.9.11^2.12}2</t>
  </si>
  <si>
    <t>Ag;C3H2O4[K4]{204} C3H6N6[T3]{205};A)6*K4)3*T3)4;diu2; CP4UCo6X;{3.7.8}2{3.8^2}{3.9^2}{7.8.9}2{7.8^2.9^2.12}{7^2.8^3.12}</t>
  </si>
  <si>
    <t>Zn;C12H6O4[K4]{89} C12H6O4[T3]{89} C6H12N4[B2]{88};A)2*K4*T3*B2;3,4,4,4,5T13;{3.18^2}4{3^2.4}4{3^3.18.19^2}2{3^3}2{4.18.20}{4.18^2}2{4.18^3.20.22}{4^6.18.20^3}</t>
  </si>
  <si>
    <t>Cu;C6H4N5[T3]{137} Cl[M2]{87};A)3*T3)4*M2)2;3,5,6T10;{3.12^2}4{3.4.5}8{4^2.6.12^3.13^2.14^2}2{4^4.6^2.12^2.13^4.14.15^2}</t>
  </si>
  <si>
    <t>Zn;C3H3N2[B2]{185};A*B2)2;cag; 4/4/o4;cag; 4/4/o4</t>
  </si>
  <si>
    <t>Cd;C6H4NO2[T11]{95};A*T11)2;dia Diamond; 4/6/c1; sqc6;dia Diamond; 4/6/c1; sqc6</t>
  </si>
  <si>
    <t>30 192 512</t>
  </si>
  <si>
    <t>Zn;C14H10NO2[B2]{331};A*B2)2;dia Diamond; 4/6/c1; sqc6;dia Diamond; 4/6/c1; sqc6</t>
  </si>
  <si>
    <t>60 578 1686</t>
  </si>
  <si>
    <t>Zn;C5H4N5[B2]{242} C6H4NO2[B2]{95};A*B2)2;dmp;dmp</t>
  </si>
  <si>
    <t>Cu;C18H6O8[O8]{221};A)2*O8;4,8T24;3,3,3,4T50</t>
  </si>
  <si>
    <t>Zn;C10H8N2[B2]{82} C14H8O4[K4]{152};A)3*K4)3*B2;4,4,4,6T43;3,3,4,6T54</t>
  </si>
  <si>
    <t>9 71 246; 15  92 293; 22 129 361</t>
  </si>
  <si>
    <t>Fe;C12H8N5[T11]{112};A*T11)2;nbo NbO; 4/6/c2; sqc35;{3.18^2}2{3^2.18^8.24^5}{3^2.4}4</t>
  </si>
  <si>
    <t>30 353 1044; 40 376 1058; 58 513 1284</t>
  </si>
  <si>
    <t>Ag;C4H5N2[B2]{115};A*B2;2C1;2C1</t>
  </si>
  <si>
    <t>Al;C2H4O6P2[G6]{189} F[M2]{190};A)2*G6*M2)2;sqc173;{3.4.5.6^2.7}2{3^2.4^2.5^2.6^4.7^2.8^3}{3^2.6^2.7^2}</t>
  </si>
  <si>
    <t>Al;C8H4O4[K4]{78} HO[M2]{77};A*K4*M2;bpq; seh-4,6-Imma;rna; baa-e-3,6-Imma</t>
  </si>
  <si>
    <t>Al;O4P[K4]{131};A*K4;LAU;LAU</t>
  </si>
  <si>
    <t>Ba;C2O4[K24]{98} C2O4[K42]{98};A)2*K42*K24;{4^10.6^5}2{4^11.6^4}{4^13.6^2};{4.5.6}4{4.5^2}2{4^2.5}2{4^4.5.6}2{4^6.5^2.6^8.7^4.8^5.9.10^2}{4^8.5^2.6^11.7^5.8^11.9^2.10^5.11}{5^2.6}2</t>
  </si>
  <si>
    <t>Ca;C14H8O6S[P6]{218};A*P6;pcu alpha-Po primitive cubic; 6/4/c1; sqc1;{4.5.6}{4.5^2.6^4.7^3.8^3.10^2}{5.6.8}{5.6^2}{6^2.9}</t>
  </si>
  <si>
    <t>Ca;C14H8O6S[P6]{218};A*P6;pcu alpha-Po primitive cubic; 6/4/c1; sqc1;{5.6.8}{5.6^2}{5^3}{5^4.6^4.7^2.8^3.9^2}{6^2.9}</t>
  </si>
  <si>
    <t>Ca;C9H4O6[P32]{306};A*P32;bnn hexagonal BN; 5/4/h5; sqc12;{3.10^2}3{4.10^2}{4^2.6}2{4^3.6^2.8.10^8.13}</t>
  </si>
  <si>
    <t>Cd;C15H7O6[G51]{196};A)3*G51)2;4,4,6T24;{3.10.11}6{3.10^2}2{3.4.5}2{3.4^2.5.10^2.11.12^2.13}2{4.10.12}4{4^2.12^2.13.14}</t>
  </si>
  <si>
    <t>Cd Ni;C6H16N2[B2]{378} CN[B2]{170};A)2*B2)5;fsc; sqc11;fsc; sqc11</t>
  </si>
  <si>
    <t>Cu;C6H4N5[K4]{137};A*K4;sra SrAl2 CeCu2 ABW; 4/4/o1;{4.10^2}{4.6.8}2{4.6^2}{6^2.10^3.12}</t>
  </si>
  <si>
    <t>K Y;C2O4[K22]{98};A*K22;4,4,4T12;{4^2.10^4}{4^2.6}8{4^6.6^4.8^2.10^8.12^8}</t>
  </si>
  <si>
    <t>Li;C6H4NO2[T4]{95};A*T4;sra SrAl2 CeCu2 ABW; 4/4/o1;3,3,4T12</t>
  </si>
  <si>
    <t>Ni Zn;CN[B2]{170};A*B2)2;pts PtS, Cooperite; sqc183;pts PtS, Cooperite; sqc183</t>
  </si>
  <si>
    <t>V;C8H4O4[K4]{78} O[M2]{125};A*K4*M2;bpq; seh-4,6-Imma;rna; baa-e-3,6-Imma</t>
  </si>
  <si>
    <t>Y;C2O4[K02]{98} CO3[T22]{84};A)2*K02*T22)2;fsc-4,5-Cmmm;{3.4^4.6^4.8^8.10^11}{3^2.4}{4^2.6}4</t>
  </si>
  <si>
    <t>Zn;C17H8O4F6[K4]{201};A*K4;4,4T8;{4.12^2}2{4^2.12^2.14^2}</t>
  </si>
  <si>
    <t>Zn;C3H4O3[T31]{238} C8H4O4[K4]{78};A)2*K4*T31;4,4,4T19;{4.12^2}2{4.5.7}2{4^2.5}{4^3.5.7^2}{4^4.5.6^2.7.9^2}</t>
  </si>
  <si>
    <t>Zn;C8H4O4[K4]{78} HO[M3]{77};A)3*K4)2*M3)2;3,4,4,6T4;3,3,4,6T27</t>
  </si>
  <si>
    <t>Zn;CHO2[B3]{149};A*B3)2;3,6,6T1;3,6,6T1</t>
  </si>
  <si>
    <t>Cd;C10H8N2[B2]{82} C8H5NO4[K12]{164};A*K12*B2;fet; fsc-3,5-P4/mbm;{3.4.5.6^8.8.10^3}{3.4.5}{3.6.7}</t>
  </si>
  <si>
    <t>Cd;C4H4N2[B2]{236} C8H3NO6[K12]{308};A*K12*B2;fet; fsc-3,5-P4/mbm;{3.4.5.6^8.8.10^3}{3.4.5}{3.6.7}</t>
  </si>
  <si>
    <t>Zn;C10H4O4S2[K4]{191} C10H8N2[B2]{82};A)2*K4)2*B2;xah; sqc320;sqc708</t>
  </si>
  <si>
    <t>16 78 186</t>
  </si>
  <si>
    <t>20 114 276</t>
  </si>
  <si>
    <t>Zn;C10H8N2[B2]{82} C8H4O4[K4]{78};A)2*K4)2*B2;xah; sqc320;sqc708</t>
  </si>
  <si>
    <t>Zn;C2H3N4[T3]{102} C2O4[T11]{98};A)2*T3)2*T11;3,3,4,4T65;{3.11^2}{3.6.7}2{6.11^5}</t>
  </si>
  <si>
    <t>Zn;C8H4O4[B2]{78} C8H4O4[K4]{78} HO[M3]{77};A)4*K4)2*B2*M3)2;3,4,4,4T20;{4.12^2}2{4^2.6}{4^3.12^3}{4^4.6^2}</t>
  </si>
  <si>
    <t>Zn;C8H4O4[K4]{78} O[M4]{125};A)4*K4)3*M4;fff;mof</t>
  </si>
  <si>
    <t>Zn;C14H8N2O5[P5]{193};A*P5;5,5T7;3,3,3,3,3,5T3</t>
  </si>
  <si>
    <t>Zn;C19H8N2O6[P5]{353};A*P5;5/4/t5; sqc518;3,3,3,3,3,3,5T1</t>
  </si>
  <si>
    <t>Zn;C9H3O6[G6]{158} O[M4]{125};A)4*G6)2*M4;{4^4.6^2}5{4^7.8^5.10^3}2;{3.10.11}4{3.17^2}2{4.10^2}4{4.17^2}2{4^4.6^2}5</t>
  </si>
  <si>
    <t>Ag;C6H4NO2[T3]{95};A*T3;fes; Shubnikov plane net (4.8^2);fes; Shubnikov plane net (4.8^2)</t>
  </si>
  <si>
    <t>Cu;C9H3O6[G6]{158};A)3*G6)2;4,6T4;3,3,4T145</t>
  </si>
  <si>
    <t>Zn;C10H8N2[B2]{82} C24H8N8[K4]{199};A*K4*B2;4,6T28;tcl/hhc;R -3 m-&gt;P 2/c (c,a+b,-1/3a+1/3b-5/3c; 2/3,5/6,5/6);Bond sets: 3,7,8,10:tcl</t>
  </si>
  <si>
    <t>Zn;Br[M1]{118} C11H15N2O2[K21]{203};A*K21*M1;wix; 3/10/h2;{3.11^2}2{3.11^4.12}</t>
  </si>
  <si>
    <t>Zn;C9H12N4O3[K4]{168};A*K4;lon; 4/6/h2;{10^3}{10^5.11}{3.10^2}3</t>
  </si>
  <si>
    <t>C2H2N3[T3]{393}</t>
  </si>
  <si>
    <t>{3.6.7}12{3.6^2}6{6^12.9^3}{6^6.18^6.21^3}2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</si>
</sst>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Fill="1"/>
    <xf numFmtId="0" fontId="1" fillId="2" borderId="0" xfId="0" applyFont="1" applyFill="1"/>
    <xf numFmtId="0" fontId="0" fillId="2" borderId="0" xfId="0" applyFill="1"/>
    <xf numFmtId="0" fontId="0" fillId="3" borderId="0" xfId="0" quotePrefix="1" applyFill="1" applyAlignment="1">
      <alignment horizontal="left"/>
    </xf>
    <xf numFmtId="0" fontId="1" fillId="3" borderId="0" xfId="0" quotePrefix="1" applyFont="1" applyFill="1" applyAlignment="1">
      <alignment horizontal="left"/>
    </xf>
    <xf numFmtId="0" fontId="1" fillId="2" borderId="0" xfId="0" quotePrefix="1" applyFont="1" applyFill="1" applyAlignment="1">
      <alignment horizontal="left"/>
    </xf>
    <xf numFmtId="0" fontId="1" fillId="4" borderId="0" xfId="0" applyFont="1" applyFill="1"/>
    <xf numFmtId="0" fontId="0" fillId="4" borderId="0" xfId="0" applyFill="1"/>
    <xf numFmtId="0" fontId="1" fillId="4" borderId="0" xfId="0" quotePrefix="1" applyFont="1" applyFill="1" applyAlignment="1">
      <alignment horizontal="left"/>
    </xf>
    <xf numFmtId="0" fontId="0" fillId="4" borderId="0" xfId="0" quotePrefix="1" applyFill="1" applyAlignment="1">
      <alignment horizontal="left"/>
    </xf>
    <xf numFmtId="49" fontId="1" fillId="0" borderId="0" xfId="0" applyNumberFormat="1" applyFont="1"/>
    <xf numFmtId="49" fontId="0" fillId="0" borderId="0" xfId="0" quotePrefix="1" applyNumberFormat="1" applyAlignment="1">
      <alignment horizontal="left"/>
    </xf>
    <xf numFmtId="49" fontId="0" fillId="0" borderId="0" xfId="0" applyNumberFormat="1"/>
  </cellXfs>
  <cellStyles count="1">
    <cellStyle name="Обычный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0"/>
  <sheetViews>
    <sheetView tabSelected="1" workbookViewId="0">
      <pane ySplit="1" topLeftCell="A170" activePane="bottomLeft" state="frozen"/>
      <selection pane="bottomLeft" activeCell="A181" sqref="A181"/>
    </sheetView>
  </sheetViews>
  <sheetFormatPr defaultRowHeight="15" x14ac:dyDescent="0.25"/>
  <cols>
    <col min="1" max="1" width="11.5703125" customWidth="1"/>
    <col min="2" max="2" width="21.42578125" style="11" customWidth="1"/>
    <col min="3" max="3" width="5.140625" style="11" customWidth="1"/>
    <col min="4" max="4" width="6.28515625" style="11" customWidth="1"/>
    <col min="5" max="6" width="6.28515625" style="6" customWidth="1"/>
    <col min="7" max="7" width="31" style="7" customWidth="1"/>
    <col min="8" max="8" width="5.42578125" customWidth="1"/>
    <col min="9" max="9" width="4.7109375" customWidth="1"/>
    <col min="10" max="10" width="37.7109375" customWidth="1"/>
    <col min="11" max="11" width="11.5703125" customWidth="1"/>
    <col min="12" max="12" width="4.28515625" customWidth="1"/>
    <col min="13" max="13" width="3.5703125" customWidth="1"/>
    <col min="14" max="14" width="17.42578125" customWidth="1"/>
    <col min="15" max="15" width="4.42578125" customWidth="1"/>
    <col min="16" max="16" width="20.42578125" customWidth="1"/>
    <col min="17" max="17" width="5.28515625" customWidth="1"/>
    <col min="18" max="18" width="6" customWidth="1"/>
    <col min="19" max="19" width="5.28515625" customWidth="1"/>
  </cols>
  <sheetData>
    <row r="1" spans="1:19" s="1" customFormat="1" x14ac:dyDescent="0.25">
      <c r="A1" s="1" t="s">
        <v>0</v>
      </c>
      <c r="B1" s="12" t="s">
        <v>3445</v>
      </c>
      <c r="C1" s="10" t="s">
        <v>3428</v>
      </c>
      <c r="D1" s="10" t="s">
        <v>3429</v>
      </c>
      <c r="E1" s="9" t="s">
        <v>2637</v>
      </c>
      <c r="F1" s="5" t="s">
        <v>2109</v>
      </c>
      <c r="G1" s="8" t="s">
        <v>2636</v>
      </c>
      <c r="H1" s="1" t="s">
        <v>1</v>
      </c>
      <c r="I1" s="2" t="s">
        <v>2</v>
      </c>
      <c r="J1" s="2" t="s">
        <v>3</v>
      </c>
      <c r="K1" s="2" t="s">
        <v>4</v>
      </c>
      <c r="L1" s="1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1" t="s">
        <v>12</v>
      </c>
    </row>
    <row r="2" spans="1:19" x14ac:dyDescent="0.25">
      <c r="A2" t="s">
        <v>1616</v>
      </c>
      <c r="B2" s="11" t="s">
        <v>2363</v>
      </c>
      <c r="C2" s="11" t="s">
        <v>3036</v>
      </c>
      <c r="D2" s="11" t="s">
        <v>3037</v>
      </c>
      <c r="E2" s="6">
        <v>1</v>
      </c>
      <c r="F2" s="6">
        <v>2</v>
      </c>
      <c r="H2" t="s">
        <v>1617</v>
      </c>
      <c r="I2" t="s">
        <v>33</v>
      </c>
      <c r="J2" t="s">
        <v>1618</v>
      </c>
      <c r="K2" t="s">
        <v>1619</v>
      </c>
      <c r="L2" t="s">
        <v>18</v>
      </c>
      <c r="M2">
        <v>8</v>
      </c>
      <c r="N2" t="s">
        <v>1620</v>
      </c>
      <c r="O2">
        <v>14</v>
      </c>
      <c r="P2" t="s">
        <v>1621</v>
      </c>
      <c r="Q2">
        <v>4</v>
      </c>
      <c r="R2" t="s">
        <v>1622</v>
      </c>
      <c r="S2">
        <v>1</v>
      </c>
    </row>
    <row r="3" spans="1:19" x14ac:dyDescent="0.25">
      <c r="A3" t="s">
        <v>1623</v>
      </c>
      <c r="B3" s="11" t="s">
        <v>2601</v>
      </c>
      <c r="C3" s="11" t="s">
        <v>3038</v>
      </c>
      <c r="D3" s="11" t="s">
        <v>3039</v>
      </c>
      <c r="E3" s="6">
        <v>1</v>
      </c>
      <c r="F3" s="6">
        <v>2</v>
      </c>
      <c r="H3" t="s">
        <v>1617</v>
      </c>
      <c r="I3" t="s">
        <v>33</v>
      </c>
      <c r="J3" t="s">
        <v>1618</v>
      </c>
      <c r="K3" t="s">
        <v>1619</v>
      </c>
      <c r="L3" t="s">
        <v>18</v>
      </c>
      <c r="M3">
        <v>8</v>
      </c>
      <c r="N3" t="s">
        <v>1620</v>
      </c>
      <c r="O3">
        <v>14</v>
      </c>
      <c r="P3" t="s">
        <v>1621</v>
      </c>
      <c r="Q3">
        <v>4</v>
      </c>
      <c r="R3" t="s">
        <v>1622</v>
      </c>
      <c r="S3">
        <v>1</v>
      </c>
    </row>
    <row r="4" spans="1:19" x14ac:dyDescent="0.25">
      <c r="A4" t="s">
        <v>22</v>
      </c>
      <c r="B4" s="11" t="s">
        <v>2324</v>
      </c>
      <c r="C4" s="11" t="s">
        <v>3084</v>
      </c>
      <c r="D4" s="11" t="s">
        <v>3085</v>
      </c>
      <c r="E4" s="6">
        <v>2</v>
      </c>
      <c r="F4" s="6">
        <v>2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>
        <v>3</v>
      </c>
      <c r="N4" t="s">
        <v>19</v>
      </c>
      <c r="O4">
        <v>6</v>
      </c>
      <c r="P4" t="s">
        <v>20</v>
      </c>
      <c r="Q4">
        <v>5</v>
      </c>
      <c r="R4" t="s">
        <v>21</v>
      </c>
      <c r="S4">
        <v>1</v>
      </c>
    </row>
    <row r="5" spans="1:19" x14ac:dyDescent="0.25">
      <c r="A5" t="s">
        <v>13</v>
      </c>
      <c r="B5" s="11" t="s">
        <v>2325</v>
      </c>
      <c r="C5" s="11" t="s">
        <v>3084</v>
      </c>
      <c r="D5" s="11" t="s">
        <v>3085</v>
      </c>
      <c r="E5" s="6">
        <v>2</v>
      </c>
      <c r="F5" s="6">
        <v>2</v>
      </c>
      <c r="H5" t="s">
        <v>14</v>
      </c>
      <c r="I5" t="s">
        <v>15</v>
      </c>
      <c r="J5" s="3" t="s">
        <v>16</v>
      </c>
      <c r="K5" t="s">
        <v>17</v>
      </c>
      <c r="L5" t="s">
        <v>18</v>
      </c>
      <c r="M5">
        <v>3</v>
      </c>
      <c r="N5" t="s">
        <v>19</v>
      </c>
      <c r="O5">
        <v>6</v>
      </c>
      <c r="P5" t="s">
        <v>20</v>
      </c>
      <c r="Q5">
        <v>5</v>
      </c>
      <c r="R5" t="s">
        <v>21</v>
      </c>
      <c r="S5">
        <v>1</v>
      </c>
    </row>
    <row r="6" spans="1:19" x14ac:dyDescent="0.25">
      <c r="A6" t="s">
        <v>1503</v>
      </c>
      <c r="B6" s="11" t="s">
        <v>2176</v>
      </c>
      <c r="C6" s="11" t="s">
        <v>2835</v>
      </c>
      <c r="D6" s="11" t="s">
        <v>2836</v>
      </c>
      <c r="E6" s="6">
        <v>3</v>
      </c>
      <c r="F6" s="6">
        <v>2</v>
      </c>
      <c r="H6" t="s">
        <v>1504</v>
      </c>
      <c r="I6" t="s">
        <v>33</v>
      </c>
      <c r="J6" t="s">
        <v>1505</v>
      </c>
      <c r="K6" t="s">
        <v>1506</v>
      </c>
      <c r="L6" t="s">
        <v>18</v>
      </c>
      <c r="M6">
        <v>5</v>
      </c>
      <c r="N6" t="s">
        <v>1507</v>
      </c>
      <c r="O6">
        <v>15</v>
      </c>
      <c r="P6" t="s">
        <v>1508</v>
      </c>
      <c r="Q6">
        <v>2</v>
      </c>
      <c r="R6" t="s">
        <v>1509</v>
      </c>
      <c r="S6">
        <v>1</v>
      </c>
    </row>
    <row r="7" spans="1:19" x14ac:dyDescent="0.25">
      <c r="A7" t="s">
        <v>1510</v>
      </c>
      <c r="B7" s="11" t="s">
        <v>2177</v>
      </c>
      <c r="C7" s="11" t="s">
        <v>2835</v>
      </c>
      <c r="D7" s="11" t="s">
        <v>2836</v>
      </c>
      <c r="E7" s="6">
        <v>3</v>
      </c>
      <c r="F7" s="6">
        <v>2</v>
      </c>
      <c r="H7" t="s">
        <v>1504</v>
      </c>
      <c r="I7" t="s">
        <v>33</v>
      </c>
      <c r="J7" t="s">
        <v>1505</v>
      </c>
      <c r="K7" t="s">
        <v>1506</v>
      </c>
      <c r="L7" t="s">
        <v>18</v>
      </c>
      <c r="M7">
        <v>5</v>
      </c>
      <c r="N7" t="s">
        <v>1507</v>
      </c>
      <c r="O7">
        <v>15</v>
      </c>
      <c r="P7" t="s">
        <v>1508</v>
      </c>
      <c r="Q7">
        <v>2</v>
      </c>
      <c r="R7" t="s">
        <v>1509</v>
      </c>
      <c r="S7">
        <v>1</v>
      </c>
    </row>
    <row r="8" spans="1:19" x14ac:dyDescent="0.25">
      <c r="A8" t="s">
        <v>876</v>
      </c>
      <c r="B8" s="11" t="s">
        <v>2277</v>
      </c>
      <c r="C8" s="11" t="s">
        <v>3186</v>
      </c>
      <c r="D8" s="11" t="s">
        <v>3187</v>
      </c>
      <c r="E8" s="6">
        <v>4</v>
      </c>
      <c r="F8" s="6">
        <v>2</v>
      </c>
      <c r="H8" t="s">
        <v>877</v>
      </c>
      <c r="I8" t="s">
        <v>85</v>
      </c>
      <c r="J8" t="s">
        <v>878</v>
      </c>
      <c r="K8" t="s">
        <v>879</v>
      </c>
      <c r="L8" t="s">
        <v>18</v>
      </c>
      <c r="M8">
        <v>3</v>
      </c>
      <c r="N8" t="s">
        <v>880</v>
      </c>
      <c r="O8">
        <v>5</v>
      </c>
      <c r="P8" t="s">
        <v>881</v>
      </c>
      <c r="Q8">
        <v>1</v>
      </c>
      <c r="R8" t="s">
        <v>392</v>
      </c>
      <c r="S8">
        <v>1</v>
      </c>
    </row>
    <row r="9" spans="1:19" x14ac:dyDescent="0.25">
      <c r="A9" t="s">
        <v>882</v>
      </c>
      <c r="B9" s="11" t="s">
        <v>2344</v>
      </c>
      <c r="C9" s="11" t="s">
        <v>3188</v>
      </c>
      <c r="D9" s="11" t="s">
        <v>3189</v>
      </c>
      <c r="E9" s="6">
        <v>4</v>
      </c>
      <c r="F9" s="6">
        <v>2</v>
      </c>
      <c r="H9" t="s">
        <v>877</v>
      </c>
      <c r="I9" t="s">
        <v>85</v>
      </c>
      <c r="J9" t="s">
        <v>878</v>
      </c>
      <c r="K9" t="s">
        <v>879</v>
      </c>
      <c r="L9" t="s">
        <v>18</v>
      </c>
      <c r="M9">
        <v>3</v>
      </c>
      <c r="N9" t="s">
        <v>880</v>
      </c>
      <c r="O9">
        <v>5</v>
      </c>
      <c r="P9" t="s">
        <v>881</v>
      </c>
      <c r="Q9">
        <v>1</v>
      </c>
      <c r="R9" t="s">
        <v>392</v>
      </c>
      <c r="S9">
        <v>1</v>
      </c>
    </row>
    <row r="10" spans="1:19" x14ac:dyDescent="0.25">
      <c r="A10" t="s">
        <v>1697</v>
      </c>
      <c r="B10" s="11" t="s">
        <v>2291</v>
      </c>
      <c r="C10" s="11" t="s">
        <v>3082</v>
      </c>
      <c r="D10" s="11" t="s">
        <v>3083</v>
      </c>
      <c r="E10" s="6">
        <v>5</v>
      </c>
      <c r="F10" s="6">
        <v>3</v>
      </c>
      <c r="G10" s="7" t="s">
        <v>3440</v>
      </c>
      <c r="H10" t="s">
        <v>1698</v>
      </c>
      <c r="I10" t="s">
        <v>33</v>
      </c>
      <c r="J10" t="s">
        <v>1699</v>
      </c>
      <c r="K10" t="s">
        <v>478</v>
      </c>
      <c r="L10" t="s">
        <v>18</v>
      </c>
      <c r="M10">
        <v>1</v>
      </c>
      <c r="N10" t="s">
        <v>457</v>
      </c>
      <c r="O10">
        <v>1</v>
      </c>
      <c r="P10" t="s">
        <v>457</v>
      </c>
      <c r="Q10">
        <v>1</v>
      </c>
      <c r="R10" t="s">
        <v>457</v>
      </c>
      <c r="S10">
        <v>1</v>
      </c>
    </row>
    <row r="11" spans="1:19" x14ac:dyDescent="0.25">
      <c r="A11" t="s">
        <v>1706</v>
      </c>
      <c r="B11" s="11" t="s">
        <v>2555</v>
      </c>
      <c r="C11" s="11" t="s">
        <v>3354</v>
      </c>
      <c r="D11" s="11" t="s">
        <v>3355</v>
      </c>
      <c r="E11" s="6">
        <v>5</v>
      </c>
      <c r="F11" s="6">
        <v>3</v>
      </c>
      <c r="G11" s="7" t="s">
        <v>3440</v>
      </c>
      <c r="H11" t="s">
        <v>1698</v>
      </c>
      <c r="I11" t="s">
        <v>33</v>
      </c>
      <c r="J11" t="s">
        <v>1699</v>
      </c>
      <c r="K11" t="s">
        <v>478</v>
      </c>
      <c r="L11" t="s">
        <v>18</v>
      </c>
      <c r="M11">
        <v>1</v>
      </c>
      <c r="N11" t="s">
        <v>457</v>
      </c>
      <c r="O11">
        <v>1</v>
      </c>
      <c r="P11" t="s">
        <v>457</v>
      </c>
      <c r="Q11">
        <v>1</v>
      </c>
      <c r="R11" t="s">
        <v>457</v>
      </c>
      <c r="S11">
        <v>1</v>
      </c>
    </row>
    <row r="12" spans="1:19" x14ac:dyDescent="0.25">
      <c r="A12" t="s">
        <v>1766</v>
      </c>
      <c r="B12" s="11" t="s">
        <v>2556</v>
      </c>
      <c r="C12" s="11" t="s">
        <v>3356</v>
      </c>
      <c r="D12" s="11" t="s">
        <v>3357</v>
      </c>
      <c r="E12" s="6">
        <v>5</v>
      </c>
      <c r="F12" s="6">
        <v>3</v>
      </c>
      <c r="G12" s="7" t="s">
        <v>3440</v>
      </c>
      <c r="H12" t="s">
        <v>1698</v>
      </c>
      <c r="I12" t="s">
        <v>33</v>
      </c>
      <c r="J12" t="s">
        <v>1699</v>
      </c>
      <c r="K12" t="s">
        <v>478</v>
      </c>
      <c r="L12" t="s">
        <v>18</v>
      </c>
      <c r="M12">
        <v>1</v>
      </c>
      <c r="N12" t="s">
        <v>457</v>
      </c>
      <c r="O12">
        <v>1</v>
      </c>
      <c r="P12" s="3" t="s">
        <v>457</v>
      </c>
      <c r="Q12">
        <v>1</v>
      </c>
      <c r="R12" t="s">
        <v>457</v>
      </c>
      <c r="S12">
        <v>1</v>
      </c>
    </row>
    <row r="13" spans="1:19" x14ac:dyDescent="0.25">
      <c r="A13" t="s">
        <v>802</v>
      </c>
      <c r="B13" s="11" t="s">
        <v>2183</v>
      </c>
      <c r="C13" s="11" t="s">
        <v>3194</v>
      </c>
      <c r="D13" s="11" t="s">
        <v>3195</v>
      </c>
      <c r="E13" s="6">
        <v>6</v>
      </c>
      <c r="F13" s="6">
        <v>2</v>
      </c>
      <c r="H13" t="s">
        <v>803</v>
      </c>
      <c r="I13" t="s">
        <v>64</v>
      </c>
      <c r="J13" t="s">
        <v>804</v>
      </c>
      <c r="K13" t="s">
        <v>483</v>
      </c>
      <c r="L13" t="s">
        <v>18</v>
      </c>
      <c r="M13">
        <v>1</v>
      </c>
      <c r="N13" t="s">
        <v>479</v>
      </c>
      <c r="O13">
        <v>1</v>
      </c>
      <c r="P13" t="s">
        <v>479</v>
      </c>
      <c r="Q13">
        <v>1</v>
      </c>
      <c r="R13" t="s">
        <v>479</v>
      </c>
      <c r="S13">
        <v>2</v>
      </c>
    </row>
    <row r="14" spans="1:19" x14ac:dyDescent="0.25">
      <c r="A14" t="s">
        <v>815</v>
      </c>
      <c r="B14" s="11" t="s">
        <v>2236</v>
      </c>
      <c r="C14" s="11" t="s">
        <v>3196</v>
      </c>
      <c r="D14" s="11" t="s">
        <v>3197</v>
      </c>
      <c r="E14" s="6">
        <v>6</v>
      </c>
      <c r="F14" s="6">
        <v>2</v>
      </c>
      <c r="H14" t="s">
        <v>803</v>
      </c>
      <c r="I14" t="s">
        <v>64</v>
      </c>
      <c r="J14" t="s">
        <v>804</v>
      </c>
      <c r="K14" t="s">
        <v>483</v>
      </c>
      <c r="L14" t="s">
        <v>18</v>
      </c>
      <c r="M14">
        <v>1</v>
      </c>
      <c r="N14" t="s">
        <v>479</v>
      </c>
      <c r="O14">
        <v>1</v>
      </c>
      <c r="P14" t="s">
        <v>479</v>
      </c>
      <c r="Q14">
        <v>1</v>
      </c>
      <c r="R14" t="s">
        <v>479</v>
      </c>
      <c r="S14">
        <v>2</v>
      </c>
    </row>
    <row r="15" spans="1:19" x14ac:dyDescent="0.25">
      <c r="A15" t="s">
        <v>1515</v>
      </c>
      <c r="B15" s="11" t="s">
        <v>2538</v>
      </c>
      <c r="C15" s="11" t="s">
        <v>2875</v>
      </c>
      <c r="D15" s="11" t="s">
        <v>2876</v>
      </c>
      <c r="E15" s="6">
        <v>7</v>
      </c>
      <c r="F15" s="6">
        <v>3</v>
      </c>
      <c r="H15" t="s">
        <v>1516</v>
      </c>
      <c r="I15" t="s">
        <v>33</v>
      </c>
      <c r="J15" t="s">
        <v>1517</v>
      </c>
      <c r="K15" t="s">
        <v>478</v>
      </c>
      <c r="L15" t="s">
        <v>18</v>
      </c>
      <c r="M15">
        <v>1</v>
      </c>
      <c r="N15" t="s">
        <v>479</v>
      </c>
      <c r="O15">
        <v>1</v>
      </c>
      <c r="P15" t="s">
        <v>479</v>
      </c>
      <c r="Q15">
        <v>1</v>
      </c>
      <c r="R15" t="s">
        <v>479</v>
      </c>
      <c r="S15">
        <v>7</v>
      </c>
    </row>
    <row r="16" spans="1:19" x14ac:dyDescent="0.25">
      <c r="A16" t="s">
        <v>1519</v>
      </c>
      <c r="B16" s="11" t="s">
        <v>2539</v>
      </c>
      <c r="C16" s="11" t="s">
        <v>2875</v>
      </c>
      <c r="D16" s="11" t="s">
        <v>2876</v>
      </c>
      <c r="E16" s="6">
        <v>7</v>
      </c>
      <c r="F16" s="6">
        <v>3</v>
      </c>
      <c r="H16" t="s">
        <v>1516</v>
      </c>
      <c r="I16" t="s">
        <v>33</v>
      </c>
      <c r="J16" t="s">
        <v>1517</v>
      </c>
      <c r="K16" t="s">
        <v>478</v>
      </c>
      <c r="L16" t="s">
        <v>18</v>
      </c>
      <c r="M16">
        <v>1</v>
      </c>
      <c r="N16" t="s">
        <v>479</v>
      </c>
      <c r="O16">
        <v>1</v>
      </c>
      <c r="P16" t="s">
        <v>479</v>
      </c>
      <c r="Q16">
        <v>1</v>
      </c>
      <c r="R16" t="s">
        <v>479</v>
      </c>
      <c r="S16">
        <v>7</v>
      </c>
    </row>
    <row r="17" spans="1:19" x14ac:dyDescent="0.25">
      <c r="A17" t="s">
        <v>1518</v>
      </c>
      <c r="B17" s="11" t="s">
        <v>2540</v>
      </c>
      <c r="C17" s="11" t="s">
        <v>2875</v>
      </c>
      <c r="D17" s="11" t="s">
        <v>2876</v>
      </c>
      <c r="E17" s="6">
        <v>7</v>
      </c>
      <c r="F17" s="6">
        <v>3</v>
      </c>
      <c r="H17" t="s">
        <v>1516</v>
      </c>
      <c r="I17" t="s">
        <v>33</v>
      </c>
      <c r="J17" t="s">
        <v>1517</v>
      </c>
      <c r="K17" t="s">
        <v>478</v>
      </c>
      <c r="L17" t="s">
        <v>18</v>
      </c>
      <c r="M17">
        <v>1</v>
      </c>
      <c r="N17" t="s">
        <v>479</v>
      </c>
      <c r="O17">
        <v>1</v>
      </c>
      <c r="P17" t="s">
        <v>479</v>
      </c>
      <c r="Q17">
        <v>1</v>
      </c>
      <c r="R17" t="s">
        <v>479</v>
      </c>
      <c r="S17">
        <v>7</v>
      </c>
    </row>
    <row r="18" spans="1:19" x14ac:dyDescent="0.25">
      <c r="A18" t="s">
        <v>1780</v>
      </c>
      <c r="B18" s="11" t="s">
        <v>2391</v>
      </c>
      <c r="C18" s="11" t="s">
        <v>3146</v>
      </c>
      <c r="D18" s="11" t="s">
        <v>3147</v>
      </c>
      <c r="E18" s="6">
        <v>8</v>
      </c>
      <c r="F18" s="6">
        <v>2</v>
      </c>
      <c r="H18" t="s">
        <v>1781</v>
      </c>
      <c r="I18" t="s">
        <v>33</v>
      </c>
      <c r="J18" t="s">
        <v>1782</v>
      </c>
      <c r="K18" t="s">
        <v>478</v>
      </c>
      <c r="L18" t="s">
        <v>18</v>
      </c>
      <c r="M18">
        <v>1</v>
      </c>
      <c r="N18" t="s">
        <v>1783</v>
      </c>
      <c r="O18">
        <v>1</v>
      </c>
      <c r="P18" t="s">
        <v>1783</v>
      </c>
      <c r="Q18">
        <v>1</v>
      </c>
      <c r="R18" t="s">
        <v>1783</v>
      </c>
      <c r="S18">
        <v>1</v>
      </c>
    </row>
    <row r="19" spans="1:19" x14ac:dyDescent="0.25">
      <c r="A19" t="s">
        <v>1784</v>
      </c>
      <c r="B19" s="11" t="s">
        <v>2545</v>
      </c>
      <c r="C19" s="11" t="s">
        <v>3148</v>
      </c>
      <c r="D19" s="11" t="s">
        <v>3149</v>
      </c>
      <c r="E19" s="6">
        <v>8</v>
      </c>
      <c r="F19" s="6">
        <v>2</v>
      </c>
      <c r="H19" t="s">
        <v>1781</v>
      </c>
      <c r="I19" t="s">
        <v>33</v>
      </c>
      <c r="J19" t="s">
        <v>1782</v>
      </c>
      <c r="K19" t="s">
        <v>478</v>
      </c>
      <c r="L19" t="s">
        <v>18</v>
      </c>
      <c r="M19">
        <v>1</v>
      </c>
      <c r="N19" t="s">
        <v>1783</v>
      </c>
      <c r="O19">
        <v>1</v>
      </c>
      <c r="P19" t="s">
        <v>1783</v>
      </c>
      <c r="Q19">
        <v>1</v>
      </c>
      <c r="R19" t="s">
        <v>1783</v>
      </c>
      <c r="S19">
        <v>1</v>
      </c>
    </row>
    <row r="20" spans="1:19" x14ac:dyDescent="0.25">
      <c r="A20" t="s">
        <v>853</v>
      </c>
      <c r="B20" s="11" t="s">
        <v>2413</v>
      </c>
      <c r="C20" s="11" t="s">
        <v>3369</v>
      </c>
      <c r="D20" s="11" t="s">
        <v>3370</v>
      </c>
      <c r="E20" s="6">
        <v>9</v>
      </c>
      <c r="F20" s="6">
        <v>2</v>
      </c>
      <c r="G20" s="7" t="s">
        <v>3443</v>
      </c>
      <c r="H20" t="s">
        <v>854</v>
      </c>
      <c r="I20" t="s">
        <v>85</v>
      </c>
      <c r="J20" t="s">
        <v>696</v>
      </c>
      <c r="K20" t="s">
        <v>676</v>
      </c>
      <c r="L20" t="s">
        <v>18</v>
      </c>
      <c r="M20">
        <v>2</v>
      </c>
      <c r="N20" t="s">
        <v>677</v>
      </c>
      <c r="O20">
        <v>4</v>
      </c>
      <c r="P20" t="s">
        <v>678</v>
      </c>
      <c r="Q20">
        <v>2</v>
      </c>
      <c r="R20" t="s">
        <v>679</v>
      </c>
      <c r="S20">
        <v>1</v>
      </c>
    </row>
    <row r="21" spans="1:19" x14ac:dyDescent="0.25">
      <c r="A21" t="s">
        <v>855</v>
      </c>
      <c r="B21" s="11" t="s">
        <v>2622</v>
      </c>
      <c r="C21" s="11" t="s">
        <v>3371</v>
      </c>
      <c r="D21" s="11" t="s">
        <v>3372</v>
      </c>
      <c r="E21" s="6">
        <v>9</v>
      </c>
      <c r="F21" s="6">
        <v>2</v>
      </c>
      <c r="G21" s="7" t="s">
        <v>3444</v>
      </c>
      <c r="H21" t="s">
        <v>854</v>
      </c>
      <c r="I21" t="s">
        <v>85</v>
      </c>
      <c r="J21" t="s">
        <v>696</v>
      </c>
      <c r="K21" t="s">
        <v>676</v>
      </c>
      <c r="L21" t="s">
        <v>18</v>
      </c>
      <c r="M21">
        <v>2</v>
      </c>
      <c r="N21" t="s">
        <v>677</v>
      </c>
      <c r="O21">
        <v>4</v>
      </c>
      <c r="P21" t="s">
        <v>678</v>
      </c>
      <c r="Q21">
        <v>2</v>
      </c>
      <c r="R21" t="s">
        <v>679</v>
      </c>
      <c r="S21">
        <v>1</v>
      </c>
    </row>
    <row r="22" spans="1:19" x14ac:dyDescent="0.25">
      <c r="A22" t="s">
        <v>1380</v>
      </c>
      <c r="B22" s="11" t="s">
        <v>2307</v>
      </c>
      <c r="C22" s="11" t="s">
        <v>2706</v>
      </c>
      <c r="D22" s="11" t="s">
        <v>2707</v>
      </c>
      <c r="E22" s="6">
        <v>10</v>
      </c>
      <c r="F22" s="6">
        <v>2</v>
      </c>
      <c r="H22" t="s">
        <v>1381</v>
      </c>
      <c r="I22" t="s">
        <v>33</v>
      </c>
      <c r="J22" t="s">
        <v>1382</v>
      </c>
      <c r="K22" t="s">
        <v>1383</v>
      </c>
      <c r="L22" t="s">
        <v>18</v>
      </c>
      <c r="M22">
        <v>4</v>
      </c>
      <c r="N22" t="s">
        <v>1384</v>
      </c>
      <c r="O22">
        <v>4</v>
      </c>
      <c r="P22" t="s">
        <v>1385</v>
      </c>
      <c r="Q22">
        <v>1</v>
      </c>
      <c r="R22" t="s">
        <v>1386</v>
      </c>
      <c r="S22">
        <v>2</v>
      </c>
    </row>
    <row r="23" spans="1:19" x14ac:dyDescent="0.25">
      <c r="A23" t="s">
        <v>1387</v>
      </c>
      <c r="B23" s="11" t="s">
        <v>2607</v>
      </c>
      <c r="C23" s="11" t="s">
        <v>2708</v>
      </c>
      <c r="D23" s="11" t="s">
        <v>2709</v>
      </c>
      <c r="E23" s="6">
        <v>10</v>
      </c>
      <c r="F23" s="6">
        <v>2</v>
      </c>
      <c r="H23" t="s">
        <v>1381</v>
      </c>
      <c r="I23" t="s">
        <v>33</v>
      </c>
      <c r="J23" t="s">
        <v>1382</v>
      </c>
      <c r="K23" t="s">
        <v>1383</v>
      </c>
      <c r="L23" t="s">
        <v>18</v>
      </c>
      <c r="M23">
        <v>4</v>
      </c>
      <c r="N23" t="s">
        <v>1384</v>
      </c>
      <c r="O23">
        <v>4</v>
      </c>
      <c r="P23" t="s">
        <v>1385</v>
      </c>
      <c r="Q23">
        <v>1</v>
      </c>
      <c r="R23" t="s">
        <v>1386</v>
      </c>
      <c r="S23">
        <v>2</v>
      </c>
    </row>
    <row r="24" spans="1:19" x14ac:dyDescent="0.25">
      <c r="A24" t="s">
        <v>916</v>
      </c>
      <c r="B24" s="11" t="s">
        <v>2198</v>
      </c>
      <c r="C24" s="11" t="s">
        <v>2857</v>
      </c>
      <c r="D24" s="11" t="s">
        <v>2858</v>
      </c>
      <c r="E24" s="6">
        <v>11</v>
      </c>
      <c r="F24" s="6">
        <v>2</v>
      </c>
      <c r="H24" t="s">
        <v>917</v>
      </c>
      <c r="I24" t="s">
        <v>918</v>
      </c>
      <c r="J24" t="s">
        <v>919</v>
      </c>
      <c r="K24" t="s">
        <v>483</v>
      </c>
      <c r="L24" t="s">
        <v>18</v>
      </c>
      <c r="M24">
        <v>1</v>
      </c>
      <c r="N24" t="s">
        <v>808</v>
      </c>
      <c r="O24">
        <v>3</v>
      </c>
      <c r="P24" t="s">
        <v>920</v>
      </c>
      <c r="Q24">
        <v>1</v>
      </c>
      <c r="R24" t="s">
        <v>808</v>
      </c>
      <c r="S24">
        <v>2</v>
      </c>
    </row>
    <row r="25" spans="1:19" x14ac:dyDescent="0.25">
      <c r="A25" t="s">
        <v>921</v>
      </c>
      <c r="B25" s="11" t="s">
        <v>2199</v>
      </c>
      <c r="C25" s="11" t="s">
        <v>2857</v>
      </c>
      <c r="D25" s="11" t="s">
        <v>2858</v>
      </c>
      <c r="E25" s="6">
        <v>11</v>
      </c>
      <c r="F25" s="6">
        <v>2</v>
      </c>
      <c r="H25" t="s">
        <v>917</v>
      </c>
      <c r="I25" t="s">
        <v>918</v>
      </c>
      <c r="J25" t="s">
        <v>919</v>
      </c>
      <c r="K25" t="s">
        <v>483</v>
      </c>
      <c r="L25" t="s">
        <v>18</v>
      </c>
      <c r="M25">
        <v>1</v>
      </c>
      <c r="N25" t="s">
        <v>808</v>
      </c>
      <c r="O25">
        <v>3</v>
      </c>
      <c r="P25" t="s">
        <v>920</v>
      </c>
      <c r="Q25">
        <v>1</v>
      </c>
      <c r="R25" t="s">
        <v>808</v>
      </c>
      <c r="S25">
        <v>2</v>
      </c>
    </row>
    <row r="26" spans="1:19" x14ac:dyDescent="0.25">
      <c r="A26" t="s">
        <v>97</v>
      </c>
      <c r="B26" s="11" t="s">
        <v>2202</v>
      </c>
      <c r="C26" s="11" t="s">
        <v>3126</v>
      </c>
      <c r="D26" s="11" t="s">
        <v>3127</v>
      </c>
      <c r="E26" s="6">
        <v>12</v>
      </c>
      <c r="F26" s="6">
        <v>2</v>
      </c>
      <c r="H26" t="s">
        <v>91</v>
      </c>
      <c r="I26" t="s">
        <v>15</v>
      </c>
      <c r="J26" t="s">
        <v>92</v>
      </c>
      <c r="K26" t="s">
        <v>93</v>
      </c>
      <c r="L26" t="s">
        <v>94</v>
      </c>
      <c r="M26">
        <v>1</v>
      </c>
      <c r="N26" t="s">
        <v>95</v>
      </c>
      <c r="O26">
        <v>1</v>
      </c>
      <c r="P26" t="s">
        <v>95</v>
      </c>
      <c r="Q26" t="s">
        <v>96</v>
      </c>
      <c r="R26" t="s">
        <v>96</v>
      </c>
      <c r="S26">
        <v>1</v>
      </c>
    </row>
    <row r="27" spans="1:19" x14ac:dyDescent="0.25">
      <c r="A27" t="s">
        <v>90</v>
      </c>
      <c r="B27" s="11" t="s">
        <v>2203</v>
      </c>
      <c r="C27" s="11" t="s">
        <v>3126</v>
      </c>
      <c r="D27" s="11" t="s">
        <v>3127</v>
      </c>
      <c r="E27" s="6">
        <v>12</v>
      </c>
      <c r="F27" s="6">
        <v>2</v>
      </c>
      <c r="H27" t="s">
        <v>91</v>
      </c>
      <c r="I27" t="s">
        <v>15</v>
      </c>
      <c r="J27" t="s">
        <v>92</v>
      </c>
      <c r="K27" t="s">
        <v>93</v>
      </c>
      <c r="L27" t="s">
        <v>94</v>
      </c>
      <c r="M27">
        <v>1</v>
      </c>
      <c r="N27" t="s">
        <v>95</v>
      </c>
      <c r="O27">
        <v>1</v>
      </c>
      <c r="P27" t="s">
        <v>95</v>
      </c>
      <c r="Q27" t="s">
        <v>96</v>
      </c>
      <c r="R27" t="s">
        <v>96</v>
      </c>
      <c r="S27">
        <v>1</v>
      </c>
    </row>
    <row r="28" spans="1:19" x14ac:dyDescent="0.25">
      <c r="A28" t="s">
        <v>259</v>
      </c>
      <c r="B28" s="11" t="s">
        <v>2296</v>
      </c>
      <c r="C28" s="11" t="s">
        <v>3391</v>
      </c>
      <c r="D28" s="11" t="s">
        <v>3392</v>
      </c>
      <c r="E28" s="6">
        <v>13</v>
      </c>
      <c r="F28" s="6">
        <v>2</v>
      </c>
      <c r="H28" t="s">
        <v>260</v>
      </c>
      <c r="I28" t="s">
        <v>261</v>
      </c>
      <c r="J28" t="s">
        <v>262</v>
      </c>
      <c r="K28" t="s">
        <v>263</v>
      </c>
      <c r="L28" t="s">
        <v>18</v>
      </c>
      <c r="M28">
        <v>2</v>
      </c>
      <c r="N28" t="s">
        <v>264</v>
      </c>
      <c r="O28">
        <v>3</v>
      </c>
      <c r="P28" t="s">
        <v>265</v>
      </c>
      <c r="Q28" t="s">
        <v>96</v>
      </c>
      <c r="R28" t="s">
        <v>96</v>
      </c>
      <c r="S28">
        <v>1</v>
      </c>
    </row>
    <row r="29" spans="1:19" x14ac:dyDescent="0.25">
      <c r="A29" t="s">
        <v>294</v>
      </c>
      <c r="B29" s="11" t="s">
        <v>2579</v>
      </c>
      <c r="C29" s="11" t="s">
        <v>3393</v>
      </c>
      <c r="D29" s="11" t="s">
        <v>3394</v>
      </c>
      <c r="E29" s="6">
        <v>13</v>
      </c>
      <c r="F29" s="6">
        <v>2</v>
      </c>
      <c r="H29" t="s">
        <v>260</v>
      </c>
      <c r="I29" t="s">
        <v>261</v>
      </c>
      <c r="J29" t="s">
        <v>262</v>
      </c>
      <c r="K29" t="s">
        <v>263</v>
      </c>
      <c r="L29" t="s">
        <v>18</v>
      </c>
      <c r="M29">
        <v>2</v>
      </c>
      <c r="N29" t="s">
        <v>264</v>
      </c>
      <c r="O29">
        <v>3</v>
      </c>
      <c r="P29" t="s">
        <v>265</v>
      </c>
      <c r="Q29" t="s">
        <v>96</v>
      </c>
      <c r="R29" t="s">
        <v>96</v>
      </c>
      <c r="S29">
        <v>1</v>
      </c>
    </row>
    <row r="30" spans="1:19" x14ac:dyDescent="0.25">
      <c r="A30" t="s">
        <v>295</v>
      </c>
      <c r="B30" s="11" t="s">
        <v>2301</v>
      </c>
      <c r="C30" s="11" t="s">
        <v>3272</v>
      </c>
      <c r="D30" s="11" t="s">
        <v>3273</v>
      </c>
      <c r="E30" s="6">
        <v>14</v>
      </c>
      <c r="F30" s="6">
        <v>2</v>
      </c>
      <c r="H30" t="s">
        <v>296</v>
      </c>
      <c r="I30" t="s">
        <v>261</v>
      </c>
      <c r="J30" t="s">
        <v>297</v>
      </c>
      <c r="K30" t="s">
        <v>298</v>
      </c>
      <c r="L30" t="s">
        <v>18</v>
      </c>
      <c r="M30">
        <v>2</v>
      </c>
      <c r="N30" t="s">
        <v>299</v>
      </c>
      <c r="O30">
        <v>2</v>
      </c>
      <c r="P30" t="s">
        <v>300</v>
      </c>
      <c r="Q30" t="s">
        <v>96</v>
      </c>
      <c r="R30" t="s">
        <v>96</v>
      </c>
      <c r="S30">
        <v>1</v>
      </c>
    </row>
    <row r="31" spans="1:19" x14ac:dyDescent="0.25">
      <c r="A31" t="s">
        <v>316</v>
      </c>
      <c r="B31" s="11" t="s">
        <v>2302</v>
      </c>
      <c r="C31" s="11" t="s">
        <v>3272</v>
      </c>
      <c r="D31" s="11" t="s">
        <v>3273</v>
      </c>
      <c r="E31" s="6">
        <v>14</v>
      </c>
      <c r="F31" s="6">
        <v>2</v>
      </c>
      <c r="H31" t="s">
        <v>296</v>
      </c>
      <c r="I31" t="s">
        <v>261</v>
      </c>
      <c r="J31" t="s">
        <v>297</v>
      </c>
      <c r="K31" t="s">
        <v>298</v>
      </c>
      <c r="L31" t="s">
        <v>18</v>
      </c>
      <c r="M31">
        <v>2</v>
      </c>
      <c r="N31" t="s">
        <v>299</v>
      </c>
      <c r="O31">
        <v>2</v>
      </c>
      <c r="P31" t="s">
        <v>300</v>
      </c>
      <c r="Q31" t="s">
        <v>96</v>
      </c>
      <c r="R31" t="s">
        <v>96</v>
      </c>
      <c r="S31">
        <v>1</v>
      </c>
    </row>
    <row r="32" spans="1:19" x14ac:dyDescent="0.25">
      <c r="A32" s="3" t="s">
        <v>367</v>
      </c>
      <c r="B32" s="11" t="s">
        <v>2292</v>
      </c>
      <c r="C32" s="11" t="s">
        <v>3377</v>
      </c>
      <c r="D32" s="11" t="s">
        <v>3378</v>
      </c>
      <c r="E32" s="6">
        <v>15</v>
      </c>
      <c r="F32" s="6">
        <v>2</v>
      </c>
      <c r="G32" s="7" t="s">
        <v>3430</v>
      </c>
      <c r="H32" t="s">
        <v>368</v>
      </c>
      <c r="I32" t="s">
        <v>261</v>
      </c>
      <c r="J32" t="s">
        <v>369</v>
      </c>
      <c r="K32" t="s">
        <v>114</v>
      </c>
      <c r="L32" t="s">
        <v>18</v>
      </c>
      <c r="M32">
        <v>3</v>
      </c>
      <c r="N32" t="s">
        <v>370</v>
      </c>
      <c r="O32">
        <v>3</v>
      </c>
      <c r="P32" t="s">
        <v>370</v>
      </c>
      <c r="Q32" t="s">
        <v>96</v>
      </c>
      <c r="R32" t="s">
        <v>96</v>
      </c>
      <c r="S32">
        <v>1</v>
      </c>
    </row>
    <row r="33" spans="1:19" x14ac:dyDescent="0.25">
      <c r="A33" t="s">
        <v>371</v>
      </c>
      <c r="B33" s="11" t="s">
        <v>2292</v>
      </c>
      <c r="C33" s="11" t="s">
        <v>3377</v>
      </c>
      <c r="D33" s="11" t="s">
        <v>3378</v>
      </c>
      <c r="E33" s="6">
        <v>15</v>
      </c>
      <c r="F33" s="6">
        <v>2</v>
      </c>
      <c r="G33" s="7" t="s">
        <v>3430</v>
      </c>
      <c r="H33" t="s">
        <v>368</v>
      </c>
      <c r="I33" t="s">
        <v>261</v>
      </c>
      <c r="J33" t="s">
        <v>369</v>
      </c>
      <c r="K33" t="s">
        <v>114</v>
      </c>
      <c r="L33" t="s">
        <v>18</v>
      </c>
      <c r="M33">
        <v>3</v>
      </c>
      <c r="N33" t="s">
        <v>370</v>
      </c>
      <c r="O33">
        <v>3</v>
      </c>
      <c r="P33" t="s">
        <v>370</v>
      </c>
      <c r="Q33" t="s">
        <v>96</v>
      </c>
      <c r="R33" t="s">
        <v>96</v>
      </c>
      <c r="S33">
        <v>1</v>
      </c>
    </row>
    <row r="34" spans="1:19" x14ac:dyDescent="0.25">
      <c r="A34" t="s">
        <v>444</v>
      </c>
      <c r="B34" s="11" t="s">
        <v>2186</v>
      </c>
      <c r="C34" s="11" t="s">
        <v>3406</v>
      </c>
      <c r="D34" s="11" t="s">
        <v>3407</v>
      </c>
      <c r="E34" s="6">
        <v>16</v>
      </c>
      <c r="F34" s="6">
        <v>2</v>
      </c>
      <c r="H34" t="s">
        <v>401</v>
      </c>
      <c r="I34" t="s">
        <v>402</v>
      </c>
      <c r="J34" t="s">
        <v>403</v>
      </c>
      <c r="K34" t="s">
        <v>404</v>
      </c>
      <c r="L34" t="s">
        <v>18</v>
      </c>
      <c r="M34">
        <v>4</v>
      </c>
      <c r="N34" t="s">
        <v>405</v>
      </c>
      <c r="O34">
        <v>14</v>
      </c>
      <c r="P34" t="s">
        <v>406</v>
      </c>
      <c r="Q34" t="s">
        <v>96</v>
      </c>
      <c r="R34" t="s">
        <v>96</v>
      </c>
      <c r="S34">
        <v>1</v>
      </c>
    </row>
    <row r="35" spans="1:19" x14ac:dyDescent="0.25">
      <c r="A35" t="s">
        <v>400</v>
      </c>
      <c r="B35" s="11" t="s">
        <v>2186</v>
      </c>
      <c r="C35" s="11" t="s">
        <v>3404</v>
      </c>
      <c r="D35" s="11" t="s">
        <v>3405</v>
      </c>
      <c r="E35" s="6">
        <v>16</v>
      </c>
      <c r="F35" s="6">
        <v>2</v>
      </c>
      <c r="H35" t="s">
        <v>401</v>
      </c>
      <c r="I35" t="s">
        <v>402</v>
      </c>
      <c r="J35" t="s">
        <v>403</v>
      </c>
      <c r="K35" t="s">
        <v>404</v>
      </c>
      <c r="L35" t="s">
        <v>18</v>
      </c>
      <c r="M35">
        <v>4</v>
      </c>
      <c r="N35" t="s">
        <v>405</v>
      </c>
      <c r="O35">
        <v>14</v>
      </c>
      <c r="P35" t="s">
        <v>406</v>
      </c>
      <c r="Q35" t="s">
        <v>96</v>
      </c>
      <c r="R35" t="s">
        <v>96</v>
      </c>
      <c r="S35">
        <v>1</v>
      </c>
    </row>
    <row r="36" spans="1:19" x14ac:dyDescent="0.25">
      <c r="A36" t="s">
        <v>445</v>
      </c>
      <c r="B36" s="11" t="s">
        <v>2630</v>
      </c>
      <c r="C36" s="11" t="s">
        <v>2925</v>
      </c>
      <c r="D36" s="11" t="s">
        <v>2926</v>
      </c>
      <c r="E36" s="6">
        <v>17</v>
      </c>
      <c r="F36" s="6">
        <v>2</v>
      </c>
      <c r="G36" s="7" t="s">
        <v>3432</v>
      </c>
      <c r="H36" t="s">
        <v>446</v>
      </c>
      <c r="I36" t="s">
        <v>41</v>
      </c>
      <c r="J36" t="s">
        <v>447</v>
      </c>
      <c r="K36" t="s">
        <v>448</v>
      </c>
      <c r="L36" t="s">
        <v>18</v>
      </c>
      <c r="M36">
        <v>1</v>
      </c>
      <c r="N36" t="s">
        <v>449</v>
      </c>
      <c r="O36">
        <v>5</v>
      </c>
      <c r="P36" t="s">
        <v>450</v>
      </c>
      <c r="Q36" t="s">
        <v>96</v>
      </c>
      <c r="R36" t="s">
        <v>96</v>
      </c>
      <c r="S36">
        <v>1</v>
      </c>
    </row>
    <row r="37" spans="1:19" x14ac:dyDescent="0.25">
      <c r="A37" s="3" t="s">
        <v>451</v>
      </c>
      <c r="B37" s="11" t="s">
        <v>2348</v>
      </c>
      <c r="C37" s="11" t="s">
        <v>2977</v>
      </c>
      <c r="D37" s="11" t="s">
        <v>2978</v>
      </c>
      <c r="E37" s="6">
        <v>17</v>
      </c>
      <c r="F37" s="6">
        <v>2</v>
      </c>
      <c r="G37" s="7" t="s">
        <v>3433</v>
      </c>
      <c r="H37" t="s">
        <v>446</v>
      </c>
      <c r="I37" t="s">
        <v>41</v>
      </c>
      <c r="J37" t="s">
        <v>447</v>
      </c>
      <c r="K37" t="s">
        <v>448</v>
      </c>
      <c r="L37" t="s">
        <v>18</v>
      </c>
      <c r="M37">
        <v>1</v>
      </c>
      <c r="N37" t="s">
        <v>449</v>
      </c>
      <c r="O37">
        <v>5</v>
      </c>
      <c r="P37" t="s">
        <v>450</v>
      </c>
      <c r="Q37" t="s">
        <v>96</v>
      </c>
      <c r="R37" t="s">
        <v>96</v>
      </c>
      <c r="S37">
        <v>1</v>
      </c>
    </row>
    <row r="38" spans="1:19" x14ac:dyDescent="0.25">
      <c r="A38" t="s">
        <v>472</v>
      </c>
      <c r="B38" s="11" t="s">
        <v>2347</v>
      </c>
      <c r="C38" s="11" t="s">
        <v>2977</v>
      </c>
      <c r="D38" s="11" t="s">
        <v>2978</v>
      </c>
      <c r="E38" s="6">
        <v>18</v>
      </c>
      <c r="F38" s="6">
        <v>2</v>
      </c>
      <c r="G38" s="7" t="s">
        <v>3432</v>
      </c>
      <c r="H38" t="s">
        <v>446</v>
      </c>
      <c r="I38" t="s">
        <v>41</v>
      </c>
      <c r="J38" t="s">
        <v>447</v>
      </c>
      <c r="K38" t="s">
        <v>448</v>
      </c>
      <c r="L38" t="s">
        <v>18</v>
      </c>
      <c r="M38">
        <v>1</v>
      </c>
      <c r="N38" t="s">
        <v>449</v>
      </c>
      <c r="O38">
        <v>5</v>
      </c>
      <c r="P38" t="s">
        <v>473</v>
      </c>
      <c r="Q38" t="s">
        <v>96</v>
      </c>
      <c r="R38" t="s">
        <v>96</v>
      </c>
      <c r="S38">
        <v>1</v>
      </c>
    </row>
    <row r="39" spans="1:19" x14ac:dyDescent="0.25">
      <c r="A39" t="s">
        <v>496</v>
      </c>
      <c r="B39" s="11" t="s">
        <v>2349</v>
      </c>
      <c r="C39" s="11" t="s">
        <v>2979</v>
      </c>
      <c r="D39" s="11" t="s">
        <v>2980</v>
      </c>
      <c r="E39" s="6">
        <v>18</v>
      </c>
      <c r="F39" s="6">
        <v>2</v>
      </c>
      <c r="G39" s="7" t="s">
        <v>3433</v>
      </c>
      <c r="H39" t="s">
        <v>446</v>
      </c>
      <c r="I39" t="s">
        <v>41</v>
      </c>
      <c r="J39" t="s">
        <v>447</v>
      </c>
      <c r="K39" t="s">
        <v>448</v>
      </c>
      <c r="L39" t="s">
        <v>18</v>
      </c>
      <c r="M39">
        <v>1</v>
      </c>
      <c r="N39" t="s">
        <v>449</v>
      </c>
      <c r="O39">
        <v>5</v>
      </c>
      <c r="P39" t="s">
        <v>473</v>
      </c>
      <c r="Q39" t="s">
        <v>96</v>
      </c>
      <c r="R39" t="s">
        <v>96</v>
      </c>
      <c r="S39">
        <v>1</v>
      </c>
    </row>
    <row r="40" spans="1:19" x14ac:dyDescent="0.25">
      <c r="A40" t="s">
        <v>549</v>
      </c>
      <c r="B40" s="11" t="s">
        <v>2489</v>
      </c>
      <c r="C40" s="11" t="s">
        <v>3344</v>
      </c>
      <c r="D40" s="11" t="s">
        <v>3345</v>
      </c>
      <c r="E40" s="6">
        <v>19</v>
      </c>
      <c r="F40" s="6">
        <v>2</v>
      </c>
      <c r="H40" t="s">
        <v>550</v>
      </c>
      <c r="I40" t="s">
        <v>41</v>
      </c>
      <c r="J40" t="s">
        <v>551</v>
      </c>
      <c r="K40" t="s">
        <v>500</v>
      </c>
      <c r="L40" t="s">
        <v>18</v>
      </c>
      <c r="M40">
        <v>1</v>
      </c>
      <c r="N40" t="s">
        <v>443</v>
      </c>
      <c r="O40">
        <v>5</v>
      </c>
      <c r="P40" t="s">
        <v>552</v>
      </c>
      <c r="Q40" t="s">
        <v>96</v>
      </c>
      <c r="R40" t="s">
        <v>96</v>
      </c>
      <c r="S40">
        <v>1</v>
      </c>
    </row>
    <row r="41" spans="1:19" x14ac:dyDescent="0.25">
      <c r="A41" t="s">
        <v>553</v>
      </c>
      <c r="B41" s="11" t="s">
        <v>2490</v>
      </c>
      <c r="C41" s="11" t="s">
        <v>3322</v>
      </c>
      <c r="D41" s="11" t="s">
        <v>3323</v>
      </c>
      <c r="E41" s="6">
        <v>19</v>
      </c>
      <c r="F41" s="6">
        <v>2</v>
      </c>
      <c r="H41" t="s">
        <v>550</v>
      </c>
      <c r="I41" t="s">
        <v>41</v>
      </c>
      <c r="J41" t="s">
        <v>551</v>
      </c>
      <c r="K41" t="s">
        <v>500</v>
      </c>
      <c r="L41" t="s">
        <v>18</v>
      </c>
      <c r="M41">
        <v>1</v>
      </c>
      <c r="N41" t="s">
        <v>443</v>
      </c>
      <c r="O41">
        <v>5</v>
      </c>
      <c r="P41" t="s">
        <v>552</v>
      </c>
      <c r="Q41" t="s">
        <v>96</v>
      </c>
      <c r="R41" t="s">
        <v>96</v>
      </c>
      <c r="S41">
        <v>1</v>
      </c>
    </row>
    <row r="42" spans="1:19" x14ac:dyDescent="0.25">
      <c r="A42" t="s">
        <v>764</v>
      </c>
      <c r="B42" s="13" t="s">
        <v>2452</v>
      </c>
      <c r="C42" s="11" t="s">
        <v>3324</v>
      </c>
      <c r="D42" s="11" t="s">
        <v>3325</v>
      </c>
      <c r="E42" s="6">
        <v>20</v>
      </c>
      <c r="F42" s="6">
        <v>2</v>
      </c>
      <c r="G42" s="7" t="s">
        <v>3438</v>
      </c>
      <c r="H42" t="s">
        <v>759</v>
      </c>
      <c r="I42" t="s">
        <v>64</v>
      </c>
      <c r="J42" s="3" t="s">
        <v>765</v>
      </c>
      <c r="K42" t="s">
        <v>766</v>
      </c>
      <c r="L42" t="s">
        <v>18</v>
      </c>
      <c r="M42">
        <v>3</v>
      </c>
      <c r="N42" s="3" t="s">
        <v>767</v>
      </c>
      <c r="O42">
        <v>9</v>
      </c>
      <c r="P42" t="s">
        <v>768</v>
      </c>
      <c r="Q42" t="s">
        <v>96</v>
      </c>
      <c r="R42" t="s">
        <v>96</v>
      </c>
      <c r="S42">
        <v>1</v>
      </c>
    </row>
    <row r="43" spans="1:19" x14ac:dyDescent="0.25">
      <c r="A43" t="s">
        <v>780</v>
      </c>
      <c r="B43" s="11" t="s">
        <v>2453</v>
      </c>
      <c r="C43" s="11" t="s">
        <v>3320</v>
      </c>
      <c r="D43" s="11" t="s">
        <v>3321</v>
      </c>
      <c r="E43" s="6">
        <v>20</v>
      </c>
      <c r="F43" s="6">
        <v>2</v>
      </c>
      <c r="G43" s="7" t="s">
        <v>3438</v>
      </c>
      <c r="H43" t="s">
        <v>759</v>
      </c>
      <c r="I43" t="s">
        <v>64</v>
      </c>
      <c r="J43" t="s">
        <v>765</v>
      </c>
      <c r="K43" t="s">
        <v>766</v>
      </c>
      <c r="L43" t="s">
        <v>18</v>
      </c>
      <c r="M43">
        <v>3</v>
      </c>
      <c r="N43" t="s">
        <v>767</v>
      </c>
      <c r="O43">
        <v>9</v>
      </c>
      <c r="P43" t="s">
        <v>768</v>
      </c>
      <c r="Q43" t="s">
        <v>96</v>
      </c>
      <c r="R43" t="s">
        <v>96</v>
      </c>
      <c r="S43">
        <v>1</v>
      </c>
    </row>
    <row r="44" spans="1:19" x14ac:dyDescent="0.25">
      <c r="A44" t="s">
        <v>840</v>
      </c>
      <c r="B44" s="11" t="s">
        <v>2222</v>
      </c>
      <c r="C44" s="11" t="s">
        <v>3166</v>
      </c>
      <c r="D44" s="11" t="s">
        <v>3167</v>
      </c>
      <c r="E44" s="6">
        <v>21</v>
      </c>
      <c r="F44" s="6">
        <v>2</v>
      </c>
      <c r="H44" t="s">
        <v>841</v>
      </c>
      <c r="I44" s="3" t="s">
        <v>842</v>
      </c>
      <c r="J44" t="s">
        <v>843</v>
      </c>
      <c r="K44" t="s">
        <v>710</v>
      </c>
      <c r="L44" t="s">
        <v>18</v>
      </c>
      <c r="M44">
        <v>2</v>
      </c>
      <c r="N44" t="s">
        <v>711</v>
      </c>
      <c r="O44">
        <v>2</v>
      </c>
      <c r="P44" t="s">
        <v>711</v>
      </c>
      <c r="Q44" t="s">
        <v>96</v>
      </c>
      <c r="R44" t="s">
        <v>96</v>
      </c>
      <c r="S44">
        <v>1</v>
      </c>
    </row>
    <row r="45" spans="1:19" x14ac:dyDescent="0.25">
      <c r="A45" t="s">
        <v>844</v>
      </c>
      <c r="B45" s="11" t="s">
        <v>2286</v>
      </c>
      <c r="C45" s="11" t="s">
        <v>3168</v>
      </c>
      <c r="D45" s="11" t="s">
        <v>3169</v>
      </c>
      <c r="E45" s="6">
        <v>21</v>
      </c>
      <c r="F45" s="6">
        <v>2</v>
      </c>
      <c r="H45" t="s">
        <v>841</v>
      </c>
      <c r="I45" s="3" t="s">
        <v>842</v>
      </c>
      <c r="J45" t="s">
        <v>843</v>
      </c>
      <c r="K45" t="s">
        <v>710</v>
      </c>
      <c r="L45" t="s">
        <v>18</v>
      </c>
      <c r="M45">
        <v>2</v>
      </c>
      <c r="N45" t="s">
        <v>711</v>
      </c>
      <c r="O45">
        <v>2</v>
      </c>
      <c r="P45" t="s">
        <v>711</v>
      </c>
      <c r="Q45" t="s">
        <v>96</v>
      </c>
      <c r="R45" t="s">
        <v>96</v>
      </c>
      <c r="S45">
        <v>1</v>
      </c>
    </row>
    <row r="46" spans="1:19" x14ac:dyDescent="0.25">
      <c r="A46" t="s">
        <v>859</v>
      </c>
      <c r="B46" s="11" t="s">
        <v>2220</v>
      </c>
      <c r="C46" s="11" t="s">
        <v>3182</v>
      </c>
      <c r="D46" s="11" t="s">
        <v>3183</v>
      </c>
      <c r="E46" s="6">
        <v>22</v>
      </c>
      <c r="F46" s="6">
        <v>2</v>
      </c>
      <c r="H46" t="s">
        <v>860</v>
      </c>
      <c r="I46" t="s">
        <v>85</v>
      </c>
      <c r="J46" t="s">
        <v>861</v>
      </c>
      <c r="K46" t="s">
        <v>114</v>
      </c>
      <c r="L46" t="s">
        <v>18</v>
      </c>
      <c r="M46">
        <v>1</v>
      </c>
      <c r="N46" t="s">
        <v>115</v>
      </c>
      <c r="O46">
        <v>4</v>
      </c>
      <c r="P46" t="s">
        <v>862</v>
      </c>
      <c r="Q46" t="s">
        <v>96</v>
      </c>
      <c r="R46" t="s">
        <v>96</v>
      </c>
      <c r="S46">
        <v>1</v>
      </c>
    </row>
    <row r="47" spans="1:19" x14ac:dyDescent="0.25">
      <c r="A47" t="s">
        <v>863</v>
      </c>
      <c r="B47" s="11" t="s">
        <v>2323</v>
      </c>
      <c r="C47" s="11" t="s">
        <v>3184</v>
      </c>
      <c r="D47" s="11" t="s">
        <v>3185</v>
      </c>
      <c r="E47" s="6">
        <v>22</v>
      </c>
      <c r="F47" s="6">
        <v>2</v>
      </c>
      <c r="H47" t="s">
        <v>860</v>
      </c>
      <c r="I47" t="s">
        <v>85</v>
      </c>
      <c r="J47" t="s">
        <v>861</v>
      </c>
      <c r="K47" t="s">
        <v>114</v>
      </c>
      <c r="L47" t="s">
        <v>18</v>
      </c>
      <c r="M47">
        <v>1</v>
      </c>
      <c r="N47" t="s">
        <v>115</v>
      </c>
      <c r="O47">
        <v>4</v>
      </c>
      <c r="P47" t="s">
        <v>862</v>
      </c>
      <c r="Q47" t="s">
        <v>96</v>
      </c>
      <c r="R47" t="s">
        <v>96</v>
      </c>
      <c r="S47">
        <v>1</v>
      </c>
    </row>
    <row r="48" spans="1:19" x14ac:dyDescent="0.25">
      <c r="A48" t="s">
        <v>945</v>
      </c>
      <c r="B48" s="11" t="s">
        <v>2331</v>
      </c>
      <c r="C48" s="11" t="s">
        <v>3400</v>
      </c>
      <c r="D48" s="11" t="s">
        <v>3401</v>
      </c>
      <c r="E48" s="6">
        <v>23</v>
      </c>
      <c r="F48" s="6">
        <v>2</v>
      </c>
      <c r="H48" t="s">
        <v>946</v>
      </c>
      <c r="I48" t="s">
        <v>947</v>
      </c>
      <c r="J48" t="s">
        <v>948</v>
      </c>
      <c r="K48" t="s">
        <v>949</v>
      </c>
      <c r="L48" t="s">
        <v>18</v>
      </c>
      <c r="M48">
        <v>3</v>
      </c>
      <c r="N48" t="s">
        <v>950</v>
      </c>
      <c r="O48">
        <v>4</v>
      </c>
      <c r="P48" t="s">
        <v>951</v>
      </c>
      <c r="Q48" t="s">
        <v>96</v>
      </c>
      <c r="R48" t="s">
        <v>96</v>
      </c>
      <c r="S48">
        <v>1</v>
      </c>
    </row>
    <row r="49" spans="1:19" x14ac:dyDescent="0.25">
      <c r="A49" t="s">
        <v>952</v>
      </c>
      <c r="B49" s="11" t="s">
        <v>2332</v>
      </c>
      <c r="C49" s="11" t="s">
        <v>3402</v>
      </c>
      <c r="D49" s="11" t="s">
        <v>3403</v>
      </c>
      <c r="E49" s="6">
        <v>23</v>
      </c>
      <c r="F49" s="6">
        <v>2</v>
      </c>
      <c r="H49" t="s">
        <v>946</v>
      </c>
      <c r="I49" t="s">
        <v>947</v>
      </c>
      <c r="J49" t="s">
        <v>948</v>
      </c>
      <c r="K49" t="s">
        <v>949</v>
      </c>
      <c r="L49" t="s">
        <v>18</v>
      </c>
      <c r="M49">
        <v>3</v>
      </c>
      <c r="N49" t="s">
        <v>950</v>
      </c>
      <c r="O49">
        <v>4</v>
      </c>
      <c r="P49" t="s">
        <v>951</v>
      </c>
      <c r="Q49" t="s">
        <v>96</v>
      </c>
      <c r="R49" t="s">
        <v>96</v>
      </c>
      <c r="S49">
        <v>1</v>
      </c>
    </row>
    <row r="50" spans="1:19" x14ac:dyDescent="0.25">
      <c r="A50" t="s">
        <v>970</v>
      </c>
      <c r="B50" s="11" t="s">
        <v>2605</v>
      </c>
      <c r="C50" s="11" t="s">
        <v>3352</v>
      </c>
      <c r="D50" s="11" t="s">
        <v>3353</v>
      </c>
      <c r="E50" s="6">
        <v>24</v>
      </c>
      <c r="F50" s="6">
        <v>2</v>
      </c>
      <c r="G50" s="7" t="s">
        <v>3439</v>
      </c>
      <c r="H50" t="s">
        <v>966</v>
      </c>
      <c r="I50" t="s">
        <v>967</v>
      </c>
      <c r="J50" t="s">
        <v>968</v>
      </c>
      <c r="K50" t="s">
        <v>969</v>
      </c>
      <c r="L50" t="s">
        <v>18</v>
      </c>
      <c r="M50">
        <v>1</v>
      </c>
      <c r="N50" t="s">
        <v>115</v>
      </c>
      <c r="O50">
        <v>3</v>
      </c>
      <c r="P50" t="s">
        <v>110</v>
      </c>
      <c r="Q50" t="s">
        <v>96</v>
      </c>
      <c r="R50" t="s">
        <v>96</v>
      </c>
      <c r="S50">
        <v>1</v>
      </c>
    </row>
    <row r="51" spans="1:19" x14ac:dyDescent="0.25">
      <c r="A51" t="s">
        <v>965</v>
      </c>
      <c r="B51" s="11" t="s">
        <v>2606</v>
      </c>
      <c r="C51" s="11" t="s">
        <v>3352</v>
      </c>
      <c r="D51" s="11" t="s">
        <v>3353</v>
      </c>
      <c r="E51" s="6">
        <v>24</v>
      </c>
      <c r="F51" s="6">
        <v>2</v>
      </c>
      <c r="G51" s="7" t="s">
        <v>3439</v>
      </c>
      <c r="H51" t="s">
        <v>966</v>
      </c>
      <c r="I51" t="s">
        <v>967</v>
      </c>
      <c r="J51" t="s">
        <v>968</v>
      </c>
      <c r="K51" t="s">
        <v>969</v>
      </c>
      <c r="L51" t="s">
        <v>18</v>
      </c>
      <c r="M51">
        <v>1</v>
      </c>
      <c r="N51" t="s">
        <v>115</v>
      </c>
      <c r="O51">
        <v>3</v>
      </c>
      <c r="P51" t="s">
        <v>110</v>
      </c>
      <c r="Q51" t="s">
        <v>96</v>
      </c>
      <c r="R51" t="s">
        <v>96</v>
      </c>
      <c r="S51">
        <v>1</v>
      </c>
    </row>
    <row r="52" spans="1:19" x14ac:dyDescent="0.25">
      <c r="A52" t="s">
        <v>992</v>
      </c>
      <c r="B52" s="11" t="s">
        <v>2231</v>
      </c>
      <c r="C52" s="11" t="s">
        <v>3363</v>
      </c>
      <c r="D52" s="11" t="s">
        <v>3364</v>
      </c>
      <c r="E52" s="6">
        <v>25</v>
      </c>
      <c r="F52" s="6">
        <v>2</v>
      </c>
      <c r="H52" t="s">
        <v>993</v>
      </c>
      <c r="I52" t="s">
        <v>994</v>
      </c>
      <c r="J52" t="s">
        <v>229</v>
      </c>
      <c r="K52" t="s">
        <v>478</v>
      </c>
      <c r="L52" t="s">
        <v>18</v>
      </c>
      <c r="M52">
        <v>2</v>
      </c>
      <c r="N52" t="s">
        <v>423</v>
      </c>
      <c r="O52">
        <v>2</v>
      </c>
      <c r="P52" t="s">
        <v>423</v>
      </c>
      <c r="Q52" t="s">
        <v>96</v>
      </c>
      <c r="R52" t="s">
        <v>96</v>
      </c>
      <c r="S52">
        <v>1</v>
      </c>
    </row>
    <row r="53" spans="1:19" x14ac:dyDescent="0.25">
      <c r="A53" t="s">
        <v>997</v>
      </c>
      <c r="B53" s="11" t="s">
        <v>2232</v>
      </c>
      <c r="C53" s="11" t="s">
        <v>3363</v>
      </c>
      <c r="D53" s="11" t="s">
        <v>3364</v>
      </c>
      <c r="E53" s="6">
        <v>25</v>
      </c>
      <c r="F53" s="6">
        <v>2</v>
      </c>
      <c r="H53" t="s">
        <v>993</v>
      </c>
      <c r="I53" t="s">
        <v>994</v>
      </c>
      <c r="J53" t="s">
        <v>229</v>
      </c>
      <c r="K53" t="s">
        <v>478</v>
      </c>
      <c r="L53" t="s">
        <v>18</v>
      </c>
      <c r="M53">
        <v>2</v>
      </c>
      <c r="N53" t="s">
        <v>423</v>
      </c>
      <c r="O53">
        <v>2</v>
      </c>
      <c r="P53" t="s">
        <v>423</v>
      </c>
      <c r="Q53" t="s">
        <v>96</v>
      </c>
      <c r="R53" t="s">
        <v>96</v>
      </c>
      <c r="S53">
        <v>1</v>
      </c>
    </row>
    <row r="54" spans="1:19" x14ac:dyDescent="0.25">
      <c r="A54" t="s">
        <v>998</v>
      </c>
      <c r="B54" s="11" t="s">
        <v>2338</v>
      </c>
      <c r="C54" s="11" t="s">
        <v>3282</v>
      </c>
      <c r="D54" s="11" t="s">
        <v>3283</v>
      </c>
      <c r="E54" s="6">
        <v>26</v>
      </c>
      <c r="F54" s="6">
        <v>4</v>
      </c>
      <c r="H54" t="s">
        <v>999</v>
      </c>
      <c r="I54" t="s">
        <v>1000</v>
      </c>
      <c r="J54" t="s">
        <v>1001</v>
      </c>
      <c r="K54" t="s">
        <v>298</v>
      </c>
      <c r="L54" t="s">
        <v>18</v>
      </c>
      <c r="M54">
        <v>2</v>
      </c>
      <c r="N54" t="s">
        <v>299</v>
      </c>
      <c r="O54">
        <v>2</v>
      </c>
      <c r="P54" t="s">
        <v>300</v>
      </c>
      <c r="Q54" t="s">
        <v>96</v>
      </c>
      <c r="R54" t="s">
        <v>96</v>
      </c>
      <c r="S54">
        <v>1</v>
      </c>
    </row>
    <row r="55" spans="1:19" x14ac:dyDescent="0.25">
      <c r="A55" t="s">
        <v>1002</v>
      </c>
      <c r="B55" s="11" t="s">
        <v>2339</v>
      </c>
      <c r="C55" s="11" t="s">
        <v>3282</v>
      </c>
      <c r="D55" s="11" t="s">
        <v>3283</v>
      </c>
      <c r="E55" s="6">
        <v>26</v>
      </c>
      <c r="F55" s="6">
        <v>4</v>
      </c>
      <c r="H55" t="s">
        <v>999</v>
      </c>
      <c r="I55" t="s">
        <v>1000</v>
      </c>
      <c r="J55" t="s">
        <v>1001</v>
      </c>
      <c r="K55" t="s">
        <v>298</v>
      </c>
      <c r="L55" t="s">
        <v>18</v>
      </c>
      <c r="M55">
        <v>2</v>
      </c>
      <c r="N55" t="s">
        <v>299</v>
      </c>
      <c r="O55">
        <v>2</v>
      </c>
      <c r="P55" t="s">
        <v>300</v>
      </c>
      <c r="Q55" t="s">
        <v>96</v>
      </c>
      <c r="R55" t="s">
        <v>96</v>
      </c>
      <c r="S55">
        <v>1</v>
      </c>
    </row>
    <row r="56" spans="1:19" x14ac:dyDescent="0.25">
      <c r="A56" t="s">
        <v>1143</v>
      </c>
      <c r="B56" s="11" t="s">
        <v>2340</v>
      </c>
      <c r="C56" s="11" t="s">
        <v>3282</v>
      </c>
      <c r="D56" s="11" t="s">
        <v>3283</v>
      </c>
      <c r="E56" s="6">
        <v>26</v>
      </c>
      <c r="F56" s="6">
        <v>4</v>
      </c>
      <c r="H56" t="s">
        <v>999</v>
      </c>
      <c r="I56" t="s">
        <v>1000</v>
      </c>
      <c r="J56" t="s">
        <v>1001</v>
      </c>
      <c r="K56" t="s">
        <v>298</v>
      </c>
      <c r="L56" t="s">
        <v>18</v>
      </c>
      <c r="M56">
        <v>2</v>
      </c>
      <c r="N56" t="s">
        <v>299</v>
      </c>
      <c r="O56">
        <v>2</v>
      </c>
      <c r="P56" t="s">
        <v>300</v>
      </c>
      <c r="Q56" t="s">
        <v>96</v>
      </c>
      <c r="R56" t="s">
        <v>96</v>
      </c>
      <c r="S56">
        <v>1</v>
      </c>
    </row>
    <row r="57" spans="1:19" x14ac:dyDescent="0.25">
      <c r="A57" t="s">
        <v>1144</v>
      </c>
      <c r="B57" s="11" t="s">
        <v>2340</v>
      </c>
      <c r="C57" s="11" t="s">
        <v>3282</v>
      </c>
      <c r="D57" s="11" t="s">
        <v>3283</v>
      </c>
      <c r="E57" s="6">
        <v>26</v>
      </c>
      <c r="F57" s="6">
        <v>4</v>
      </c>
      <c r="H57" t="s">
        <v>999</v>
      </c>
      <c r="I57" t="s">
        <v>1000</v>
      </c>
      <c r="J57" t="s">
        <v>1001</v>
      </c>
      <c r="K57" t="s">
        <v>298</v>
      </c>
      <c r="L57" t="s">
        <v>18</v>
      </c>
      <c r="M57">
        <v>2</v>
      </c>
      <c r="N57" t="s">
        <v>299</v>
      </c>
      <c r="O57">
        <v>2</v>
      </c>
      <c r="P57" t="s">
        <v>300</v>
      </c>
      <c r="Q57" t="s">
        <v>96</v>
      </c>
      <c r="R57" t="s">
        <v>96</v>
      </c>
      <c r="S57">
        <v>1</v>
      </c>
    </row>
    <row r="58" spans="1:19" x14ac:dyDescent="0.25">
      <c r="A58" t="s">
        <v>1184</v>
      </c>
      <c r="B58" s="11" t="s">
        <v>2585</v>
      </c>
      <c r="C58" s="11" t="s">
        <v>3397</v>
      </c>
      <c r="D58" s="11" t="s">
        <v>3398</v>
      </c>
      <c r="E58" s="6">
        <v>27</v>
      </c>
      <c r="F58" s="6">
        <v>3</v>
      </c>
      <c r="H58" t="s">
        <v>1185</v>
      </c>
      <c r="I58" t="s">
        <v>609</v>
      </c>
      <c r="J58" t="s">
        <v>1186</v>
      </c>
      <c r="K58" t="s">
        <v>1187</v>
      </c>
      <c r="L58" t="s">
        <v>18</v>
      </c>
      <c r="M58">
        <v>2</v>
      </c>
      <c r="N58" t="s">
        <v>1188</v>
      </c>
      <c r="O58">
        <v>5</v>
      </c>
      <c r="P58" t="s">
        <v>1189</v>
      </c>
      <c r="Q58" t="s">
        <v>96</v>
      </c>
      <c r="R58" t="s">
        <v>96</v>
      </c>
      <c r="S58">
        <v>1</v>
      </c>
    </row>
    <row r="59" spans="1:19" x14ac:dyDescent="0.25">
      <c r="A59" t="s">
        <v>1190</v>
      </c>
      <c r="B59" s="11" t="s">
        <v>2585</v>
      </c>
      <c r="C59" s="11" t="s">
        <v>3397</v>
      </c>
      <c r="D59" s="11" t="s">
        <v>3398</v>
      </c>
      <c r="E59" s="6">
        <v>27</v>
      </c>
      <c r="F59" s="6">
        <v>3</v>
      </c>
      <c r="H59" t="s">
        <v>1185</v>
      </c>
      <c r="I59" t="s">
        <v>609</v>
      </c>
      <c r="J59" t="s">
        <v>1186</v>
      </c>
      <c r="K59" t="s">
        <v>1187</v>
      </c>
      <c r="L59" t="s">
        <v>18</v>
      </c>
      <c r="M59">
        <v>2</v>
      </c>
      <c r="N59" t="s">
        <v>1188</v>
      </c>
      <c r="O59">
        <v>5</v>
      </c>
      <c r="P59" t="s">
        <v>1189</v>
      </c>
      <c r="Q59" t="s">
        <v>96</v>
      </c>
      <c r="R59" t="s">
        <v>96</v>
      </c>
      <c r="S59">
        <v>1</v>
      </c>
    </row>
    <row r="60" spans="1:19" x14ac:dyDescent="0.25">
      <c r="A60" t="s">
        <v>1235</v>
      </c>
      <c r="B60" s="11" t="s">
        <v>2585</v>
      </c>
      <c r="C60" s="11" t="s">
        <v>3397</v>
      </c>
      <c r="D60" s="11" t="s">
        <v>3399</v>
      </c>
      <c r="E60" s="6">
        <v>27</v>
      </c>
      <c r="F60" s="6">
        <v>3</v>
      </c>
      <c r="H60" t="s">
        <v>1185</v>
      </c>
      <c r="I60" t="s">
        <v>609</v>
      </c>
      <c r="J60" t="s">
        <v>1186</v>
      </c>
      <c r="K60" t="s">
        <v>1187</v>
      </c>
      <c r="L60" t="s">
        <v>18</v>
      </c>
      <c r="M60">
        <v>2</v>
      </c>
      <c r="N60" t="s">
        <v>1188</v>
      </c>
      <c r="O60">
        <v>5</v>
      </c>
      <c r="P60" t="s">
        <v>1189</v>
      </c>
      <c r="Q60" t="s">
        <v>96</v>
      </c>
      <c r="R60" t="s">
        <v>96</v>
      </c>
      <c r="S60">
        <v>1</v>
      </c>
    </row>
    <row r="61" spans="1:19" x14ac:dyDescent="0.25">
      <c r="A61" t="s">
        <v>1530</v>
      </c>
      <c r="B61" s="11" t="s">
        <v>2445</v>
      </c>
      <c r="C61" s="11" t="s">
        <v>2961</v>
      </c>
      <c r="D61" s="11" t="s">
        <v>2962</v>
      </c>
      <c r="E61" s="6">
        <v>28</v>
      </c>
      <c r="F61" s="6">
        <v>2</v>
      </c>
      <c r="H61" t="s">
        <v>1531</v>
      </c>
      <c r="I61" t="s">
        <v>33</v>
      </c>
      <c r="J61" t="s">
        <v>1532</v>
      </c>
      <c r="K61" t="s">
        <v>114</v>
      </c>
      <c r="L61" t="s">
        <v>18</v>
      </c>
      <c r="M61">
        <v>2</v>
      </c>
      <c r="N61" t="s">
        <v>1533</v>
      </c>
      <c r="O61">
        <v>2</v>
      </c>
      <c r="P61" t="s">
        <v>1534</v>
      </c>
      <c r="Q61" t="s">
        <v>96</v>
      </c>
      <c r="R61" t="s">
        <v>96</v>
      </c>
      <c r="S61">
        <v>1</v>
      </c>
    </row>
    <row r="62" spans="1:19" x14ac:dyDescent="0.25">
      <c r="A62" t="s">
        <v>1535</v>
      </c>
      <c r="B62" s="11" t="s">
        <v>2445</v>
      </c>
      <c r="C62" s="11" t="s">
        <v>2961</v>
      </c>
      <c r="D62" s="11" t="s">
        <v>2962</v>
      </c>
      <c r="E62" s="6">
        <v>28</v>
      </c>
      <c r="F62" s="6">
        <v>2</v>
      </c>
      <c r="H62" t="s">
        <v>1531</v>
      </c>
      <c r="I62" t="s">
        <v>33</v>
      </c>
      <c r="J62" t="s">
        <v>1532</v>
      </c>
      <c r="K62" t="s">
        <v>114</v>
      </c>
      <c r="L62" t="s">
        <v>18</v>
      </c>
      <c r="M62">
        <v>2</v>
      </c>
      <c r="N62" t="s">
        <v>1533</v>
      </c>
      <c r="O62">
        <v>2</v>
      </c>
      <c r="P62" t="s">
        <v>1534</v>
      </c>
      <c r="Q62" t="s">
        <v>96</v>
      </c>
      <c r="R62" t="s">
        <v>96</v>
      </c>
      <c r="S62">
        <v>1</v>
      </c>
    </row>
    <row r="63" spans="1:19" x14ac:dyDescent="0.25">
      <c r="A63" t="s">
        <v>1779</v>
      </c>
      <c r="B63" s="11" t="s">
        <v>2496</v>
      </c>
      <c r="C63" s="11" t="s">
        <v>3092</v>
      </c>
      <c r="D63" s="11" t="s">
        <v>3093</v>
      </c>
      <c r="E63" s="6">
        <v>29</v>
      </c>
      <c r="F63" s="6">
        <v>2</v>
      </c>
      <c r="H63" t="s">
        <v>1776</v>
      </c>
      <c r="I63" t="s">
        <v>33</v>
      </c>
      <c r="J63" t="s">
        <v>1777</v>
      </c>
      <c r="K63" t="s">
        <v>1414</v>
      </c>
      <c r="L63" t="s">
        <v>18</v>
      </c>
      <c r="M63">
        <v>3</v>
      </c>
      <c r="N63" t="s">
        <v>1415</v>
      </c>
      <c r="O63">
        <v>6</v>
      </c>
      <c r="P63" t="s">
        <v>1778</v>
      </c>
      <c r="Q63" t="s">
        <v>96</v>
      </c>
      <c r="R63" t="s">
        <v>96</v>
      </c>
      <c r="S63">
        <v>1</v>
      </c>
    </row>
    <row r="64" spans="1:19" x14ac:dyDescent="0.25">
      <c r="A64" t="s">
        <v>1775</v>
      </c>
      <c r="B64" s="11" t="s">
        <v>2498</v>
      </c>
      <c r="C64" s="11" t="s">
        <v>3090</v>
      </c>
      <c r="D64" s="11" t="s">
        <v>3091</v>
      </c>
      <c r="E64" s="6">
        <v>29</v>
      </c>
      <c r="F64" s="6">
        <v>2</v>
      </c>
      <c r="H64" t="s">
        <v>1776</v>
      </c>
      <c r="I64" t="s">
        <v>33</v>
      </c>
      <c r="J64" t="s">
        <v>1777</v>
      </c>
      <c r="K64" t="s">
        <v>1414</v>
      </c>
      <c r="L64" t="s">
        <v>18</v>
      </c>
      <c r="M64">
        <v>3</v>
      </c>
      <c r="N64" t="s">
        <v>1415</v>
      </c>
      <c r="O64">
        <v>6</v>
      </c>
      <c r="P64" t="s">
        <v>1778</v>
      </c>
      <c r="Q64" t="s">
        <v>96</v>
      </c>
      <c r="R64" t="s">
        <v>96</v>
      </c>
      <c r="S64">
        <v>1</v>
      </c>
    </row>
    <row r="65" spans="1:19" x14ac:dyDescent="0.25">
      <c r="A65" t="s">
        <v>1818</v>
      </c>
      <c r="B65" s="11" t="s">
        <v>2262</v>
      </c>
      <c r="C65" s="11" t="s">
        <v>3278</v>
      </c>
      <c r="D65" s="11" t="s">
        <v>3279</v>
      </c>
      <c r="E65" s="6">
        <v>30</v>
      </c>
      <c r="F65" s="6">
        <v>2</v>
      </c>
      <c r="H65" t="s">
        <v>1819</v>
      </c>
      <c r="I65" t="s">
        <v>33</v>
      </c>
      <c r="J65" t="s">
        <v>1820</v>
      </c>
      <c r="K65" t="s">
        <v>1821</v>
      </c>
      <c r="L65" t="s">
        <v>18</v>
      </c>
      <c r="M65">
        <v>4</v>
      </c>
      <c r="N65" t="s">
        <v>1822</v>
      </c>
      <c r="O65">
        <v>4</v>
      </c>
      <c r="P65" t="s">
        <v>1823</v>
      </c>
      <c r="Q65" t="s">
        <v>96</v>
      </c>
      <c r="R65" t="s">
        <v>96</v>
      </c>
      <c r="S65">
        <v>1</v>
      </c>
    </row>
    <row r="66" spans="1:19" x14ac:dyDescent="0.25">
      <c r="A66" t="s">
        <v>1824</v>
      </c>
      <c r="B66" s="11" t="s">
        <v>2263</v>
      </c>
      <c r="C66" s="11" t="s">
        <v>3280</v>
      </c>
      <c r="D66" s="11" t="s">
        <v>3281</v>
      </c>
      <c r="E66" s="6">
        <v>30</v>
      </c>
      <c r="F66" s="6">
        <v>2</v>
      </c>
      <c r="H66" t="s">
        <v>1819</v>
      </c>
      <c r="I66" t="s">
        <v>33</v>
      </c>
      <c r="J66" t="s">
        <v>1820</v>
      </c>
      <c r="K66" t="s">
        <v>1821</v>
      </c>
      <c r="L66" t="s">
        <v>18</v>
      </c>
      <c r="M66">
        <v>4</v>
      </c>
      <c r="N66" t="s">
        <v>1822</v>
      </c>
      <c r="O66">
        <v>4</v>
      </c>
      <c r="P66" t="s">
        <v>1823</v>
      </c>
      <c r="Q66" t="s">
        <v>96</v>
      </c>
      <c r="R66" t="s">
        <v>96</v>
      </c>
      <c r="S66">
        <v>1</v>
      </c>
    </row>
    <row r="67" spans="1:19" x14ac:dyDescent="0.25">
      <c r="A67" t="s">
        <v>2039</v>
      </c>
      <c r="B67" s="11" t="s">
        <v>2476</v>
      </c>
      <c r="C67" s="11" t="s">
        <v>3204</v>
      </c>
      <c r="D67" s="11" t="s">
        <v>3205</v>
      </c>
      <c r="E67" s="6">
        <v>31</v>
      </c>
      <c r="F67" s="6">
        <v>8</v>
      </c>
      <c r="G67" s="7" t="s">
        <v>3435</v>
      </c>
      <c r="H67" t="s">
        <v>2016</v>
      </c>
      <c r="I67" t="s">
        <v>33</v>
      </c>
      <c r="J67" t="s">
        <v>2017</v>
      </c>
      <c r="K67" t="s">
        <v>1077</v>
      </c>
      <c r="L67" t="s">
        <v>18</v>
      </c>
      <c r="M67">
        <v>3</v>
      </c>
      <c r="N67" t="s">
        <v>2040</v>
      </c>
      <c r="O67">
        <v>3</v>
      </c>
      <c r="P67" t="s">
        <v>2040</v>
      </c>
      <c r="Q67" t="s">
        <v>96</v>
      </c>
      <c r="R67" t="s">
        <v>96</v>
      </c>
      <c r="S67">
        <v>1</v>
      </c>
    </row>
    <row r="68" spans="1:19" x14ac:dyDescent="0.25">
      <c r="A68" t="s">
        <v>2041</v>
      </c>
      <c r="B68" s="11" t="s">
        <v>2517</v>
      </c>
      <c r="C68" s="11" t="s">
        <v>3204</v>
      </c>
      <c r="D68" s="11" t="s">
        <v>3205</v>
      </c>
      <c r="E68" s="6">
        <v>31</v>
      </c>
      <c r="F68" s="6">
        <v>8</v>
      </c>
      <c r="G68" s="7" t="s">
        <v>3435</v>
      </c>
      <c r="H68" t="s">
        <v>2016</v>
      </c>
      <c r="I68" t="s">
        <v>33</v>
      </c>
      <c r="J68" t="s">
        <v>2017</v>
      </c>
      <c r="K68" t="s">
        <v>1077</v>
      </c>
      <c r="L68" t="s">
        <v>18</v>
      </c>
      <c r="M68">
        <v>3</v>
      </c>
      <c r="N68" t="s">
        <v>2040</v>
      </c>
      <c r="O68">
        <v>3</v>
      </c>
      <c r="P68" t="s">
        <v>2040</v>
      </c>
      <c r="Q68" t="s">
        <v>96</v>
      </c>
      <c r="R68" t="s">
        <v>96</v>
      </c>
      <c r="S68">
        <v>1</v>
      </c>
    </row>
    <row r="69" spans="1:19" x14ac:dyDescent="0.25">
      <c r="A69" t="s">
        <v>2089</v>
      </c>
      <c r="B69" s="11" t="s">
        <v>2518</v>
      </c>
      <c r="C69" s="11" t="s">
        <v>3204</v>
      </c>
      <c r="D69" s="11" t="s">
        <v>3205</v>
      </c>
      <c r="E69" s="6">
        <v>31</v>
      </c>
      <c r="F69" s="6">
        <v>8</v>
      </c>
      <c r="G69" s="7" t="s">
        <v>3435</v>
      </c>
      <c r="H69" t="s">
        <v>2016</v>
      </c>
      <c r="I69" t="s">
        <v>33</v>
      </c>
      <c r="J69" t="s">
        <v>2017</v>
      </c>
      <c r="K69" t="s">
        <v>1077</v>
      </c>
      <c r="L69" t="s">
        <v>18</v>
      </c>
      <c r="M69">
        <v>3</v>
      </c>
      <c r="N69" t="s">
        <v>2040</v>
      </c>
      <c r="O69">
        <v>3</v>
      </c>
      <c r="P69" t="s">
        <v>2040</v>
      </c>
      <c r="Q69" t="s">
        <v>96</v>
      </c>
      <c r="R69" t="s">
        <v>96</v>
      </c>
      <c r="S69">
        <v>1</v>
      </c>
    </row>
    <row r="70" spans="1:19" x14ac:dyDescent="0.25">
      <c r="A70" t="s">
        <v>2106</v>
      </c>
      <c r="B70" s="11" t="s">
        <v>2519</v>
      </c>
      <c r="C70" s="11" t="s">
        <v>3204</v>
      </c>
      <c r="D70" s="11" t="s">
        <v>3205</v>
      </c>
      <c r="E70" s="6">
        <v>31</v>
      </c>
      <c r="F70" s="6">
        <v>8</v>
      </c>
      <c r="G70" s="7" t="s">
        <v>3435</v>
      </c>
      <c r="H70" t="s">
        <v>2016</v>
      </c>
      <c r="I70" t="s">
        <v>33</v>
      </c>
      <c r="J70" t="s">
        <v>2017</v>
      </c>
      <c r="K70" t="s">
        <v>1077</v>
      </c>
      <c r="L70" t="s">
        <v>18</v>
      </c>
      <c r="M70">
        <v>3</v>
      </c>
      <c r="N70" t="s">
        <v>2040</v>
      </c>
      <c r="O70">
        <v>3</v>
      </c>
      <c r="P70" t="s">
        <v>2040</v>
      </c>
      <c r="Q70" t="s">
        <v>96</v>
      </c>
      <c r="R70" t="s">
        <v>96</v>
      </c>
      <c r="S70">
        <v>1</v>
      </c>
    </row>
    <row r="71" spans="1:19" x14ac:dyDescent="0.25">
      <c r="A71" t="s">
        <v>2090</v>
      </c>
      <c r="B71" s="11" t="s">
        <v>2521</v>
      </c>
      <c r="C71" s="11" t="s">
        <v>3204</v>
      </c>
      <c r="D71" s="11" t="s">
        <v>3205</v>
      </c>
      <c r="E71" s="6">
        <v>31</v>
      </c>
      <c r="F71" s="6">
        <v>8</v>
      </c>
      <c r="G71" s="7" t="s">
        <v>3435</v>
      </c>
      <c r="H71" t="s">
        <v>2016</v>
      </c>
      <c r="I71" t="s">
        <v>33</v>
      </c>
      <c r="J71" t="s">
        <v>2017</v>
      </c>
      <c r="K71" t="s">
        <v>1077</v>
      </c>
      <c r="L71" t="s">
        <v>18</v>
      </c>
      <c r="M71">
        <v>3</v>
      </c>
      <c r="N71" t="s">
        <v>2040</v>
      </c>
      <c r="O71">
        <v>3</v>
      </c>
      <c r="P71" t="s">
        <v>2040</v>
      </c>
      <c r="Q71" t="s">
        <v>96</v>
      </c>
      <c r="R71" t="s">
        <v>96</v>
      </c>
      <c r="S71">
        <v>1</v>
      </c>
    </row>
    <row r="72" spans="1:19" x14ac:dyDescent="0.25">
      <c r="A72" t="s">
        <v>2107</v>
      </c>
      <c r="B72" s="11" t="s">
        <v>2522</v>
      </c>
      <c r="C72" s="11" t="s">
        <v>3204</v>
      </c>
      <c r="D72" s="11" t="s">
        <v>3205</v>
      </c>
      <c r="E72" s="6">
        <v>31</v>
      </c>
      <c r="F72" s="6">
        <v>8</v>
      </c>
      <c r="G72" s="7" t="s">
        <v>3435</v>
      </c>
      <c r="H72" t="s">
        <v>2016</v>
      </c>
      <c r="I72" t="s">
        <v>33</v>
      </c>
      <c r="J72" t="s">
        <v>2017</v>
      </c>
      <c r="K72" t="s">
        <v>1077</v>
      </c>
      <c r="L72" t="s">
        <v>18</v>
      </c>
      <c r="M72">
        <v>3</v>
      </c>
      <c r="N72" t="s">
        <v>2040</v>
      </c>
      <c r="O72">
        <v>3</v>
      </c>
      <c r="P72" t="s">
        <v>2040</v>
      </c>
      <c r="Q72" t="s">
        <v>96</v>
      </c>
      <c r="R72" t="s">
        <v>96</v>
      </c>
      <c r="S72">
        <v>1</v>
      </c>
    </row>
    <row r="73" spans="1:19" x14ac:dyDescent="0.25">
      <c r="A73" t="s">
        <v>2091</v>
      </c>
      <c r="B73" s="11" t="s">
        <v>2523</v>
      </c>
      <c r="C73" s="11" t="s">
        <v>3204</v>
      </c>
      <c r="D73" s="11" t="s">
        <v>3205</v>
      </c>
      <c r="E73" s="6">
        <v>31</v>
      </c>
      <c r="F73" s="6">
        <v>8</v>
      </c>
      <c r="G73" s="7" t="s">
        <v>3435</v>
      </c>
      <c r="H73" t="s">
        <v>2016</v>
      </c>
      <c r="I73" t="s">
        <v>33</v>
      </c>
      <c r="J73" t="s">
        <v>2017</v>
      </c>
      <c r="K73" t="s">
        <v>1077</v>
      </c>
      <c r="L73" t="s">
        <v>18</v>
      </c>
      <c r="M73">
        <v>3</v>
      </c>
      <c r="N73" t="s">
        <v>2040</v>
      </c>
      <c r="O73">
        <v>3</v>
      </c>
      <c r="P73" t="s">
        <v>2040</v>
      </c>
      <c r="Q73" t="s">
        <v>96</v>
      </c>
      <c r="R73" t="s">
        <v>96</v>
      </c>
      <c r="S73">
        <v>1</v>
      </c>
    </row>
    <row r="74" spans="1:19" x14ac:dyDescent="0.25">
      <c r="A74" t="s">
        <v>2108</v>
      </c>
      <c r="B74" s="11" t="s">
        <v>2524</v>
      </c>
      <c r="C74" s="11" t="s">
        <v>3204</v>
      </c>
      <c r="D74" s="11" t="s">
        <v>3205</v>
      </c>
      <c r="E74" s="6">
        <v>31</v>
      </c>
      <c r="F74" s="6">
        <v>8</v>
      </c>
      <c r="G74" s="7" t="s">
        <v>3435</v>
      </c>
      <c r="H74" t="s">
        <v>2016</v>
      </c>
      <c r="I74" t="s">
        <v>33</v>
      </c>
      <c r="J74" t="s">
        <v>2017</v>
      </c>
      <c r="K74" t="s">
        <v>1077</v>
      </c>
      <c r="L74" t="s">
        <v>18</v>
      </c>
      <c r="M74">
        <v>3</v>
      </c>
      <c r="N74" s="3" t="s">
        <v>2040</v>
      </c>
      <c r="O74">
        <v>3</v>
      </c>
      <c r="P74" t="s">
        <v>2040</v>
      </c>
      <c r="Q74" t="s">
        <v>96</v>
      </c>
      <c r="R74" t="s">
        <v>96</v>
      </c>
      <c r="S74">
        <v>1</v>
      </c>
    </row>
    <row r="75" spans="1:19" x14ac:dyDescent="0.25">
      <c r="A75" t="s">
        <v>588</v>
      </c>
      <c r="B75" s="11" t="s">
        <v>2252</v>
      </c>
      <c r="C75" s="11" t="s">
        <v>2746</v>
      </c>
      <c r="D75" s="11" t="s">
        <v>2747</v>
      </c>
      <c r="E75" s="6">
        <v>32</v>
      </c>
      <c r="F75" s="6">
        <v>2</v>
      </c>
      <c r="H75" t="s">
        <v>589</v>
      </c>
      <c r="I75" t="s">
        <v>64</v>
      </c>
      <c r="J75" t="s">
        <v>590</v>
      </c>
      <c r="K75" t="s">
        <v>591</v>
      </c>
      <c r="L75" t="s">
        <v>18</v>
      </c>
      <c r="M75">
        <v>2</v>
      </c>
      <c r="N75" t="s">
        <v>592</v>
      </c>
      <c r="O75">
        <v>3</v>
      </c>
      <c r="P75" t="s">
        <v>593</v>
      </c>
      <c r="Q75">
        <v>1</v>
      </c>
      <c r="R75" t="s">
        <v>449</v>
      </c>
      <c r="S75">
        <v>1</v>
      </c>
    </row>
    <row r="76" spans="1:19" x14ac:dyDescent="0.25">
      <c r="A76" t="s">
        <v>630</v>
      </c>
      <c r="B76" s="11" t="s">
        <v>2253</v>
      </c>
      <c r="C76" s="11" t="s">
        <v>2746</v>
      </c>
      <c r="D76" s="11" t="s">
        <v>2747</v>
      </c>
      <c r="E76" s="6">
        <v>32</v>
      </c>
      <c r="F76" s="6">
        <v>2</v>
      </c>
      <c r="H76" t="s">
        <v>589</v>
      </c>
      <c r="I76" t="s">
        <v>64</v>
      </c>
      <c r="J76" t="s">
        <v>590</v>
      </c>
      <c r="K76" t="s">
        <v>591</v>
      </c>
      <c r="L76" t="s">
        <v>18</v>
      </c>
      <c r="M76">
        <v>2</v>
      </c>
      <c r="N76" t="s">
        <v>592</v>
      </c>
      <c r="O76">
        <v>3</v>
      </c>
      <c r="P76" t="s">
        <v>593</v>
      </c>
      <c r="Q76">
        <v>1</v>
      </c>
      <c r="R76" t="s">
        <v>449</v>
      </c>
      <c r="S76">
        <v>1</v>
      </c>
    </row>
    <row r="77" spans="1:19" x14ac:dyDescent="0.25">
      <c r="A77" t="s">
        <v>781</v>
      </c>
      <c r="B77" s="11" t="s">
        <v>2497</v>
      </c>
      <c r="C77" s="11" t="s">
        <v>3108</v>
      </c>
      <c r="D77" s="11" t="s">
        <v>3109</v>
      </c>
      <c r="E77" s="6">
        <v>33</v>
      </c>
      <c r="F77" s="6">
        <v>2</v>
      </c>
      <c r="H77" t="s">
        <v>782</v>
      </c>
      <c r="I77" t="s">
        <v>64</v>
      </c>
      <c r="J77" t="s">
        <v>783</v>
      </c>
      <c r="K77" t="s">
        <v>591</v>
      </c>
      <c r="L77" t="s">
        <v>18</v>
      </c>
      <c r="M77">
        <v>2</v>
      </c>
      <c r="N77" t="s">
        <v>592</v>
      </c>
      <c r="O77">
        <v>3</v>
      </c>
      <c r="P77" t="s">
        <v>593</v>
      </c>
      <c r="Q77">
        <v>1</v>
      </c>
      <c r="R77" t="s">
        <v>449</v>
      </c>
      <c r="S77">
        <v>1</v>
      </c>
    </row>
    <row r="78" spans="1:19" x14ac:dyDescent="0.25">
      <c r="A78" t="s">
        <v>801</v>
      </c>
      <c r="B78" s="11" t="s">
        <v>2497</v>
      </c>
      <c r="C78" s="11" t="s">
        <v>3108</v>
      </c>
      <c r="D78" s="11" t="s">
        <v>3109</v>
      </c>
      <c r="E78" s="6">
        <v>33</v>
      </c>
      <c r="F78" s="6">
        <v>2</v>
      </c>
      <c r="H78" t="s">
        <v>782</v>
      </c>
      <c r="I78" t="s">
        <v>64</v>
      </c>
      <c r="J78" t="s">
        <v>783</v>
      </c>
      <c r="K78" t="s">
        <v>591</v>
      </c>
      <c r="L78" t="s">
        <v>18</v>
      </c>
      <c r="M78">
        <v>2</v>
      </c>
      <c r="N78" t="s">
        <v>592</v>
      </c>
      <c r="O78">
        <v>3</v>
      </c>
      <c r="P78" t="s">
        <v>593</v>
      </c>
      <c r="Q78">
        <v>1</v>
      </c>
      <c r="R78" t="s">
        <v>449</v>
      </c>
      <c r="S78">
        <v>1</v>
      </c>
    </row>
    <row r="79" spans="1:19" x14ac:dyDescent="0.25">
      <c r="A79" t="s">
        <v>1358</v>
      </c>
      <c r="B79" s="11" t="s">
        <v>2297</v>
      </c>
      <c r="C79" s="11" t="s">
        <v>2672</v>
      </c>
      <c r="D79" s="11" t="s">
        <v>2673</v>
      </c>
      <c r="E79" s="6">
        <v>34</v>
      </c>
      <c r="F79" s="6">
        <v>2</v>
      </c>
      <c r="H79" t="s">
        <v>1359</v>
      </c>
      <c r="I79" t="s">
        <v>33</v>
      </c>
      <c r="J79" t="s">
        <v>1360</v>
      </c>
      <c r="K79" t="s">
        <v>1361</v>
      </c>
      <c r="L79" t="s">
        <v>18</v>
      </c>
      <c r="M79">
        <v>2</v>
      </c>
      <c r="N79" t="s">
        <v>1362</v>
      </c>
      <c r="O79">
        <v>2</v>
      </c>
      <c r="P79" t="s">
        <v>1363</v>
      </c>
      <c r="Q79">
        <v>1</v>
      </c>
      <c r="R79" t="s">
        <v>449</v>
      </c>
      <c r="S79">
        <v>2</v>
      </c>
    </row>
    <row r="80" spans="1:19" x14ac:dyDescent="0.25">
      <c r="A80" t="s">
        <v>1364</v>
      </c>
      <c r="B80" s="11" t="s">
        <v>2299</v>
      </c>
      <c r="C80" s="11" t="s">
        <v>2672</v>
      </c>
      <c r="D80" s="11" t="s">
        <v>2673</v>
      </c>
      <c r="E80" s="6">
        <v>34</v>
      </c>
      <c r="F80" s="6">
        <v>2</v>
      </c>
      <c r="H80" t="s">
        <v>1359</v>
      </c>
      <c r="I80" t="s">
        <v>33</v>
      </c>
      <c r="J80" t="s">
        <v>1360</v>
      </c>
      <c r="K80" t="s">
        <v>1361</v>
      </c>
      <c r="L80" t="s">
        <v>18</v>
      </c>
      <c r="M80">
        <v>2</v>
      </c>
      <c r="N80" t="s">
        <v>1362</v>
      </c>
      <c r="O80">
        <v>2</v>
      </c>
      <c r="P80" t="s">
        <v>1363</v>
      </c>
      <c r="Q80">
        <v>1</v>
      </c>
      <c r="R80" t="s">
        <v>449</v>
      </c>
      <c r="S80">
        <v>2</v>
      </c>
    </row>
    <row r="81" spans="1:19" x14ac:dyDescent="0.25">
      <c r="A81" t="s">
        <v>1365</v>
      </c>
      <c r="B81" s="11" t="s">
        <v>2297</v>
      </c>
      <c r="C81" s="11" t="s">
        <v>2672</v>
      </c>
      <c r="D81" s="11" t="s">
        <v>2673</v>
      </c>
      <c r="E81" s="6">
        <v>35</v>
      </c>
      <c r="F81" s="6">
        <v>2</v>
      </c>
      <c r="H81" t="s">
        <v>1359</v>
      </c>
      <c r="I81" t="s">
        <v>33</v>
      </c>
      <c r="J81" t="s">
        <v>1360</v>
      </c>
      <c r="K81" t="s">
        <v>1361</v>
      </c>
      <c r="L81" t="s">
        <v>18</v>
      </c>
      <c r="M81">
        <v>2</v>
      </c>
      <c r="N81" t="s">
        <v>1362</v>
      </c>
      <c r="O81">
        <v>2</v>
      </c>
      <c r="P81" t="s">
        <v>1363</v>
      </c>
      <c r="Q81">
        <v>1</v>
      </c>
      <c r="R81" t="s">
        <v>449</v>
      </c>
      <c r="S81">
        <v>3</v>
      </c>
    </row>
    <row r="82" spans="1:19" x14ac:dyDescent="0.25">
      <c r="A82" t="s">
        <v>1372</v>
      </c>
      <c r="B82" s="11" t="s">
        <v>2298</v>
      </c>
      <c r="C82" s="11" t="s">
        <v>2674</v>
      </c>
      <c r="D82" s="11" t="s">
        <v>2675</v>
      </c>
      <c r="E82" s="6">
        <v>35</v>
      </c>
      <c r="F82" s="6">
        <v>2</v>
      </c>
      <c r="H82" t="s">
        <v>1359</v>
      </c>
      <c r="I82" t="s">
        <v>33</v>
      </c>
      <c r="J82" t="s">
        <v>1360</v>
      </c>
      <c r="K82" t="s">
        <v>1361</v>
      </c>
      <c r="L82" t="s">
        <v>18</v>
      </c>
      <c r="M82">
        <v>2</v>
      </c>
      <c r="N82" t="s">
        <v>1362</v>
      </c>
      <c r="O82">
        <v>2</v>
      </c>
      <c r="P82" t="s">
        <v>1363</v>
      </c>
      <c r="Q82">
        <v>1</v>
      </c>
      <c r="R82" t="s">
        <v>449</v>
      </c>
      <c r="S82">
        <v>3</v>
      </c>
    </row>
    <row r="83" spans="1:19" x14ac:dyDescent="0.25">
      <c r="A83" t="s">
        <v>1461</v>
      </c>
      <c r="B83" s="11" t="s">
        <v>2235</v>
      </c>
      <c r="C83" s="11" t="s">
        <v>2742</v>
      </c>
      <c r="D83" s="11" t="s">
        <v>2743</v>
      </c>
      <c r="E83" s="6">
        <v>36</v>
      </c>
      <c r="F83" s="6">
        <v>2</v>
      </c>
      <c r="H83" t="s">
        <v>1462</v>
      </c>
      <c r="I83" t="s">
        <v>33</v>
      </c>
      <c r="J83" t="s">
        <v>1463</v>
      </c>
      <c r="K83" t="s">
        <v>1361</v>
      </c>
      <c r="L83" t="s">
        <v>18</v>
      </c>
      <c r="M83">
        <v>2</v>
      </c>
      <c r="N83" t="s">
        <v>1362</v>
      </c>
      <c r="O83">
        <v>2</v>
      </c>
      <c r="P83" t="s">
        <v>1363</v>
      </c>
      <c r="Q83">
        <v>1</v>
      </c>
      <c r="R83" t="s">
        <v>449</v>
      </c>
      <c r="S83">
        <v>2</v>
      </c>
    </row>
    <row r="84" spans="1:19" x14ac:dyDescent="0.25">
      <c r="A84" t="s">
        <v>1464</v>
      </c>
      <c r="B84" s="11" t="s">
        <v>2237</v>
      </c>
      <c r="C84" s="11" t="s">
        <v>2742</v>
      </c>
      <c r="D84" s="11" t="s">
        <v>2743</v>
      </c>
      <c r="E84" s="6">
        <v>36</v>
      </c>
      <c r="F84" s="6">
        <v>2</v>
      </c>
      <c r="H84" t="s">
        <v>1462</v>
      </c>
      <c r="I84" t="s">
        <v>33</v>
      </c>
      <c r="J84" t="s">
        <v>1463</v>
      </c>
      <c r="K84" t="s">
        <v>1361</v>
      </c>
      <c r="L84" t="s">
        <v>18</v>
      </c>
      <c r="M84">
        <v>2</v>
      </c>
      <c r="N84" t="s">
        <v>1362</v>
      </c>
      <c r="O84">
        <v>2</v>
      </c>
      <c r="P84" t="s">
        <v>1363</v>
      </c>
      <c r="Q84">
        <v>1</v>
      </c>
      <c r="R84" t="s">
        <v>449</v>
      </c>
      <c r="S84">
        <v>2</v>
      </c>
    </row>
    <row r="85" spans="1:19" x14ac:dyDescent="0.25">
      <c r="A85" t="s">
        <v>1652</v>
      </c>
      <c r="B85" s="11" t="s">
        <v>2566</v>
      </c>
      <c r="C85" s="11" t="s">
        <v>3052</v>
      </c>
      <c r="D85" s="11" t="s">
        <v>3053</v>
      </c>
      <c r="E85" s="6">
        <v>37</v>
      </c>
      <c r="F85" s="6">
        <v>4</v>
      </c>
      <c r="H85" t="s">
        <v>1653</v>
      </c>
      <c r="I85" t="s">
        <v>33</v>
      </c>
      <c r="J85" t="s">
        <v>1654</v>
      </c>
      <c r="K85" t="s">
        <v>1655</v>
      </c>
      <c r="L85" t="s">
        <v>18</v>
      </c>
      <c r="M85">
        <v>4</v>
      </c>
      <c r="N85" t="s">
        <v>1656</v>
      </c>
      <c r="O85">
        <v>8</v>
      </c>
      <c r="P85" t="s">
        <v>1657</v>
      </c>
      <c r="Q85">
        <v>1</v>
      </c>
      <c r="R85" t="s">
        <v>449</v>
      </c>
      <c r="S85">
        <v>1</v>
      </c>
    </row>
    <row r="86" spans="1:19" x14ac:dyDescent="0.25">
      <c r="A86" t="s">
        <v>1658</v>
      </c>
      <c r="B86" s="11" t="s">
        <v>2566</v>
      </c>
      <c r="C86" s="11" t="s">
        <v>3052</v>
      </c>
      <c r="D86" s="11" t="s">
        <v>3053</v>
      </c>
      <c r="E86" s="6">
        <v>37</v>
      </c>
      <c r="F86" s="6">
        <v>4</v>
      </c>
      <c r="H86" t="s">
        <v>1653</v>
      </c>
      <c r="I86" t="s">
        <v>33</v>
      </c>
      <c r="J86" t="s">
        <v>1654</v>
      </c>
      <c r="K86" t="s">
        <v>1655</v>
      </c>
      <c r="L86" t="s">
        <v>18</v>
      </c>
      <c r="M86">
        <v>4</v>
      </c>
      <c r="N86" t="s">
        <v>1656</v>
      </c>
      <c r="O86">
        <v>8</v>
      </c>
      <c r="P86" t="s">
        <v>1657</v>
      </c>
      <c r="Q86">
        <v>1</v>
      </c>
      <c r="R86" t="s">
        <v>449</v>
      </c>
      <c r="S86">
        <v>1</v>
      </c>
    </row>
    <row r="87" spans="1:19" x14ac:dyDescent="0.25">
      <c r="A87" t="s">
        <v>1659</v>
      </c>
      <c r="B87" s="11" t="s">
        <v>2566</v>
      </c>
      <c r="C87" s="11" t="s">
        <v>3052</v>
      </c>
      <c r="D87" s="11" t="s">
        <v>3053</v>
      </c>
      <c r="E87" s="6">
        <v>37</v>
      </c>
      <c r="F87" s="6">
        <v>4</v>
      </c>
      <c r="H87" t="s">
        <v>1653</v>
      </c>
      <c r="I87" t="s">
        <v>33</v>
      </c>
      <c r="J87" t="s">
        <v>1654</v>
      </c>
      <c r="K87" t="s">
        <v>1655</v>
      </c>
      <c r="L87" t="s">
        <v>18</v>
      </c>
      <c r="M87">
        <v>4</v>
      </c>
      <c r="N87" t="s">
        <v>1656</v>
      </c>
      <c r="O87">
        <v>8</v>
      </c>
      <c r="P87" t="s">
        <v>1657</v>
      </c>
      <c r="Q87">
        <v>1</v>
      </c>
      <c r="R87" t="s">
        <v>449</v>
      </c>
      <c r="S87">
        <v>1</v>
      </c>
    </row>
    <row r="88" spans="1:19" x14ac:dyDescent="0.25">
      <c r="A88" t="s">
        <v>1660</v>
      </c>
      <c r="B88" s="11" t="s">
        <v>2566</v>
      </c>
      <c r="C88" s="11" t="s">
        <v>3052</v>
      </c>
      <c r="D88" s="11" t="s">
        <v>3053</v>
      </c>
      <c r="E88" s="6">
        <v>37</v>
      </c>
      <c r="F88" s="6">
        <v>4</v>
      </c>
      <c r="H88" t="s">
        <v>1653</v>
      </c>
      <c r="I88" t="s">
        <v>33</v>
      </c>
      <c r="J88" t="s">
        <v>1654</v>
      </c>
      <c r="K88" t="s">
        <v>1655</v>
      </c>
      <c r="L88" t="s">
        <v>18</v>
      </c>
      <c r="M88">
        <v>4</v>
      </c>
      <c r="N88" t="s">
        <v>1656</v>
      </c>
      <c r="O88">
        <v>8</v>
      </c>
      <c r="P88" t="s">
        <v>1657</v>
      </c>
      <c r="Q88">
        <v>1</v>
      </c>
      <c r="R88" t="s">
        <v>449</v>
      </c>
      <c r="S88">
        <v>1</v>
      </c>
    </row>
    <row r="89" spans="1:19" x14ac:dyDescent="0.25">
      <c r="A89" t="s">
        <v>1811</v>
      </c>
      <c r="B89" s="11" t="s">
        <v>2170</v>
      </c>
      <c r="C89" s="11" t="s">
        <v>3250</v>
      </c>
      <c r="D89" s="11" t="s">
        <v>3251</v>
      </c>
      <c r="E89" s="6">
        <v>38</v>
      </c>
      <c r="F89" s="6">
        <v>2</v>
      </c>
      <c r="H89" t="s">
        <v>1812</v>
      </c>
      <c r="I89" t="s">
        <v>33</v>
      </c>
      <c r="J89" t="s">
        <v>1813</v>
      </c>
      <c r="K89" t="s">
        <v>1814</v>
      </c>
      <c r="L89" t="s">
        <v>18</v>
      </c>
      <c r="M89">
        <v>4</v>
      </c>
      <c r="N89" t="s">
        <v>1815</v>
      </c>
      <c r="O89">
        <v>4</v>
      </c>
      <c r="P89" t="s">
        <v>1816</v>
      </c>
      <c r="Q89">
        <v>1</v>
      </c>
      <c r="R89" t="s">
        <v>449</v>
      </c>
      <c r="S89">
        <v>2</v>
      </c>
    </row>
    <row r="90" spans="1:19" x14ac:dyDescent="0.25">
      <c r="A90" t="s">
        <v>1817</v>
      </c>
      <c r="B90" s="11" t="s">
        <v>2404</v>
      </c>
      <c r="C90" s="11" t="s">
        <v>3252</v>
      </c>
      <c r="D90" s="11" t="s">
        <v>3253</v>
      </c>
      <c r="E90" s="6">
        <v>38</v>
      </c>
      <c r="F90" s="6">
        <v>2</v>
      </c>
      <c r="H90" t="s">
        <v>1812</v>
      </c>
      <c r="I90" t="s">
        <v>33</v>
      </c>
      <c r="J90" t="s">
        <v>1813</v>
      </c>
      <c r="K90" t="s">
        <v>1814</v>
      </c>
      <c r="L90" t="s">
        <v>18</v>
      </c>
      <c r="M90">
        <v>4</v>
      </c>
      <c r="N90" t="s">
        <v>1815</v>
      </c>
      <c r="O90">
        <v>4</v>
      </c>
      <c r="P90" t="s">
        <v>1816</v>
      </c>
      <c r="Q90">
        <v>1</v>
      </c>
      <c r="R90" t="s">
        <v>449</v>
      </c>
      <c r="S90">
        <v>2</v>
      </c>
    </row>
    <row r="91" spans="1:19" x14ac:dyDescent="0.25">
      <c r="A91" t="s">
        <v>1825</v>
      </c>
      <c r="B91" s="11" t="s">
        <v>2238</v>
      </c>
      <c r="C91" s="11" t="s">
        <v>3286</v>
      </c>
      <c r="D91" s="11" t="s">
        <v>3287</v>
      </c>
      <c r="E91" s="6">
        <v>39</v>
      </c>
      <c r="F91" s="6">
        <v>17</v>
      </c>
      <c r="H91" t="s">
        <v>1826</v>
      </c>
      <c r="I91" t="s">
        <v>33</v>
      </c>
      <c r="J91" t="s">
        <v>1827</v>
      </c>
      <c r="K91" t="s">
        <v>777</v>
      </c>
      <c r="L91" t="s">
        <v>18</v>
      </c>
      <c r="M91">
        <v>3</v>
      </c>
      <c r="N91" t="s">
        <v>1788</v>
      </c>
      <c r="O91">
        <v>3</v>
      </c>
      <c r="P91" t="s">
        <v>1789</v>
      </c>
      <c r="Q91">
        <v>1</v>
      </c>
      <c r="R91" t="s">
        <v>449</v>
      </c>
      <c r="S91">
        <v>1</v>
      </c>
    </row>
    <row r="92" spans="1:19" x14ac:dyDescent="0.25">
      <c r="A92" t="s">
        <v>1828</v>
      </c>
      <c r="B92" s="11" t="s">
        <v>2313</v>
      </c>
      <c r="C92" s="11" t="s">
        <v>3288</v>
      </c>
      <c r="D92" s="11" t="s">
        <v>3289</v>
      </c>
      <c r="E92" s="6">
        <v>39</v>
      </c>
      <c r="F92" s="6">
        <v>17</v>
      </c>
      <c r="H92" t="s">
        <v>1826</v>
      </c>
      <c r="I92" t="s">
        <v>33</v>
      </c>
      <c r="J92" t="s">
        <v>1827</v>
      </c>
      <c r="K92" t="s">
        <v>777</v>
      </c>
      <c r="L92" t="s">
        <v>18</v>
      </c>
      <c r="M92">
        <v>3</v>
      </c>
      <c r="N92" t="s">
        <v>1788</v>
      </c>
      <c r="O92">
        <v>3</v>
      </c>
      <c r="P92" t="s">
        <v>1789</v>
      </c>
      <c r="Q92">
        <v>1</v>
      </c>
      <c r="R92" t="s">
        <v>449</v>
      </c>
      <c r="S92">
        <v>1</v>
      </c>
    </row>
    <row r="93" spans="1:19" x14ac:dyDescent="0.25">
      <c r="A93" t="s">
        <v>1829</v>
      </c>
      <c r="B93" s="11" t="s">
        <v>2371</v>
      </c>
      <c r="C93" s="11" t="s">
        <v>3290</v>
      </c>
      <c r="D93" s="11" t="s">
        <v>3291</v>
      </c>
      <c r="E93" s="6">
        <v>39</v>
      </c>
      <c r="F93" s="6">
        <v>17</v>
      </c>
      <c r="H93" t="s">
        <v>1826</v>
      </c>
      <c r="I93" t="s">
        <v>33</v>
      </c>
      <c r="J93" t="s">
        <v>1827</v>
      </c>
      <c r="K93" t="s">
        <v>777</v>
      </c>
      <c r="L93" t="s">
        <v>18</v>
      </c>
      <c r="M93">
        <v>3</v>
      </c>
      <c r="N93" t="s">
        <v>1788</v>
      </c>
      <c r="O93">
        <v>3</v>
      </c>
      <c r="P93" t="s">
        <v>1789</v>
      </c>
      <c r="Q93">
        <v>1</v>
      </c>
      <c r="R93" t="s">
        <v>449</v>
      </c>
      <c r="S93">
        <v>1</v>
      </c>
    </row>
    <row r="94" spans="1:19" x14ac:dyDescent="0.25">
      <c r="A94" t="s">
        <v>1830</v>
      </c>
      <c r="B94" s="11" t="s">
        <v>2371</v>
      </c>
      <c r="C94" s="11" t="s">
        <v>3290</v>
      </c>
      <c r="D94" s="11" t="s">
        <v>3291</v>
      </c>
      <c r="E94" s="6">
        <v>39</v>
      </c>
      <c r="F94" s="6">
        <v>17</v>
      </c>
      <c r="H94" t="s">
        <v>1826</v>
      </c>
      <c r="I94" t="s">
        <v>33</v>
      </c>
      <c r="J94" t="s">
        <v>1827</v>
      </c>
      <c r="K94" t="s">
        <v>777</v>
      </c>
      <c r="L94" t="s">
        <v>18</v>
      </c>
      <c r="M94">
        <v>3</v>
      </c>
      <c r="N94" t="s">
        <v>1788</v>
      </c>
      <c r="O94">
        <v>3</v>
      </c>
      <c r="P94" t="s">
        <v>1789</v>
      </c>
      <c r="Q94">
        <v>1</v>
      </c>
      <c r="R94" t="s">
        <v>449</v>
      </c>
      <c r="S94">
        <v>1</v>
      </c>
    </row>
    <row r="95" spans="1:19" x14ac:dyDescent="0.25">
      <c r="A95" t="s">
        <v>1831</v>
      </c>
      <c r="B95" s="11" t="s">
        <v>2371</v>
      </c>
      <c r="C95" s="11" t="s">
        <v>3290</v>
      </c>
      <c r="D95" s="11" t="s">
        <v>3291</v>
      </c>
      <c r="E95" s="6">
        <v>39</v>
      </c>
      <c r="F95" s="6">
        <v>17</v>
      </c>
      <c r="H95" t="s">
        <v>1826</v>
      </c>
      <c r="I95" t="s">
        <v>33</v>
      </c>
      <c r="J95" t="s">
        <v>1827</v>
      </c>
      <c r="K95" t="s">
        <v>777</v>
      </c>
      <c r="L95" t="s">
        <v>18</v>
      </c>
      <c r="M95">
        <v>3</v>
      </c>
      <c r="N95" t="s">
        <v>1788</v>
      </c>
      <c r="O95">
        <v>3</v>
      </c>
      <c r="P95" t="s">
        <v>1789</v>
      </c>
      <c r="Q95">
        <v>1</v>
      </c>
      <c r="R95" t="s">
        <v>449</v>
      </c>
      <c r="S95">
        <v>1</v>
      </c>
    </row>
    <row r="96" spans="1:19" x14ac:dyDescent="0.25">
      <c r="A96" t="s">
        <v>1832</v>
      </c>
      <c r="B96" s="11" t="s">
        <v>2371</v>
      </c>
      <c r="C96" s="11" t="s">
        <v>3290</v>
      </c>
      <c r="D96" s="11" t="s">
        <v>3291</v>
      </c>
      <c r="E96" s="6">
        <v>39</v>
      </c>
      <c r="F96" s="6">
        <v>17</v>
      </c>
      <c r="H96" t="s">
        <v>1826</v>
      </c>
      <c r="I96" t="s">
        <v>33</v>
      </c>
      <c r="J96" t="s">
        <v>1827</v>
      </c>
      <c r="K96" t="s">
        <v>777</v>
      </c>
      <c r="L96" t="s">
        <v>18</v>
      </c>
      <c r="M96">
        <v>3</v>
      </c>
      <c r="N96" t="s">
        <v>1788</v>
      </c>
      <c r="O96">
        <v>3</v>
      </c>
      <c r="P96" t="s">
        <v>1789</v>
      </c>
      <c r="Q96">
        <v>1</v>
      </c>
      <c r="R96" t="s">
        <v>449</v>
      </c>
      <c r="S96">
        <v>1</v>
      </c>
    </row>
    <row r="97" spans="1:19" x14ac:dyDescent="0.25">
      <c r="A97" t="s">
        <v>1833</v>
      </c>
      <c r="B97" s="11" t="s">
        <v>2392</v>
      </c>
      <c r="C97" s="11" t="s">
        <v>3292</v>
      </c>
      <c r="D97" s="11" t="s">
        <v>3293</v>
      </c>
      <c r="E97" s="6">
        <v>39</v>
      </c>
      <c r="F97" s="6">
        <v>17</v>
      </c>
      <c r="H97" t="s">
        <v>1826</v>
      </c>
      <c r="I97" t="s">
        <v>33</v>
      </c>
      <c r="J97" t="s">
        <v>1827</v>
      </c>
      <c r="K97" t="s">
        <v>777</v>
      </c>
      <c r="L97" t="s">
        <v>18</v>
      </c>
      <c r="M97">
        <v>3</v>
      </c>
      <c r="N97" t="s">
        <v>1788</v>
      </c>
      <c r="O97">
        <v>3</v>
      </c>
      <c r="P97" t="s">
        <v>1789</v>
      </c>
      <c r="Q97">
        <v>1</v>
      </c>
      <c r="R97" t="s">
        <v>449</v>
      </c>
      <c r="S97">
        <v>1</v>
      </c>
    </row>
    <row r="98" spans="1:19" x14ac:dyDescent="0.25">
      <c r="A98" t="s">
        <v>1834</v>
      </c>
      <c r="B98" s="11" t="s">
        <v>2392</v>
      </c>
      <c r="C98" s="11" t="s">
        <v>3292</v>
      </c>
      <c r="D98" s="11" t="s">
        <v>3293</v>
      </c>
      <c r="E98" s="6">
        <v>39</v>
      </c>
      <c r="F98" s="6">
        <v>17</v>
      </c>
      <c r="H98" t="s">
        <v>1826</v>
      </c>
      <c r="I98" t="s">
        <v>33</v>
      </c>
      <c r="J98" t="s">
        <v>1827</v>
      </c>
      <c r="K98" t="s">
        <v>777</v>
      </c>
      <c r="L98" t="s">
        <v>18</v>
      </c>
      <c r="M98">
        <v>3</v>
      </c>
      <c r="N98" t="s">
        <v>1788</v>
      </c>
      <c r="O98">
        <v>3</v>
      </c>
      <c r="P98" t="s">
        <v>1789</v>
      </c>
      <c r="Q98">
        <v>1</v>
      </c>
      <c r="R98" t="s">
        <v>449</v>
      </c>
      <c r="S98">
        <v>1</v>
      </c>
    </row>
    <row r="99" spans="1:19" x14ac:dyDescent="0.25">
      <c r="A99" t="s">
        <v>1835</v>
      </c>
      <c r="B99" s="11" t="s">
        <v>2392</v>
      </c>
      <c r="C99" s="11" t="s">
        <v>3292</v>
      </c>
      <c r="D99" s="11" t="s">
        <v>3293</v>
      </c>
      <c r="E99" s="6">
        <v>39</v>
      </c>
      <c r="F99" s="6">
        <v>17</v>
      </c>
      <c r="H99" t="s">
        <v>1826</v>
      </c>
      <c r="I99" t="s">
        <v>33</v>
      </c>
      <c r="J99" t="s">
        <v>1827</v>
      </c>
      <c r="K99" t="s">
        <v>777</v>
      </c>
      <c r="L99" t="s">
        <v>18</v>
      </c>
      <c r="M99">
        <v>3</v>
      </c>
      <c r="N99" t="s">
        <v>1788</v>
      </c>
      <c r="O99">
        <v>3</v>
      </c>
      <c r="P99" t="s">
        <v>1789</v>
      </c>
      <c r="Q99">
        <v>1</v>
      </c>
      <c r="R99" t="s">
        <v>449</v>
      </c>
      <c r="S99">
        <v>1</v>
      </c>
    </row>
    <row r="100" spans="1:19" x14ac:dyDescent="0.25">
      <c r="A100" t="s">
        <v>1836</v>
      </c>
      <c r="B100" s="11" t="s">
        <v>2439</v>
      </c>
      <c r="C100" s="11" t="s">
        <v>3240</v>
      </c>
      <c r="D100" s="11" t="s">
        <v>3241</v>
      </c>
      <c r="E100" s="6">
        <v>39</v>
      </c>
      <c r="F100" s="6">
        <v>17</v>
      </c>
      <c r="H100" t="s">
        <v>1826</v>
      </c>
      <c r="I100" t="s">
        <v>33</v>
      </c>
      <c r="J100" t="s">
        <v>1827</v>
      </c>
      <c r="K100" t="s">
        <v>777</v>
      </c>
      <c r="L100" t="s">
        <v>18</v>
      </c>
      <c r="M100">
        <v>3</v>
      </c>
      <c r="N100" t="s">
        <v>1788</v>
      </c>
      <c r="O100">
        <v>3</v>
      </c>
      <c r="P100" t="s">
        <v>1789</v>
      </c>
      <c r="Q100">
        <v>1</v>
      </c>
      <c r="R100" t="s">
        <v>449</v>
      </c>
      <c r="S100">
        <v>1</v>
      </c>
    </row>
    <row r="101" spans="1:19" x14ac:dyDescent="0.25">
      <c r="A101" t="s">
        <v>1837</v>
      </c>
      <c r="B101" s="11" t="s">
        <v>2495</v>
      </c>
      <c r="C101" s="11" t="s">
        <v>3294</v>
      </c>
      <c r="D101" s="11" t="s">
        <v>3295</v>
      </c>
      <c r="E101" s="6">
        <v>39</v>
      </c>
      <c r="F101" s="6">
        <v>17</v>
      </c>
      <c r="H101" t="s">
        <v>1826</v>
      </c>
      <c r="I101" t="s">
        <v>33</v>
      </c>
      <c r="J101" t="s">
        <v>1827</v>
      </c>
      <c r="K101" t="s">
        <v>777</v>
      </c>
      <c r="L101" t="s">
        <v>18</v>
      </c>
      <c r="M101">
        <v>3</v>
      </c>
      <c r="N101" t="s">
        <v>1788</v>
      </c>
      <c r="O101">
        <v>3</v>
      </c>
      <c r="P101" t="s">
        <v>1789</v>
      </c>
      <c r="Q101">
        <v>1</v>
      </c>
      <c r="R101" t="s">
        <v>449</v>
      </c>
      <c r="S101">
        <v>1</v>
      </c>
    </row>
    <row r="102" spans="1:19" x14ac:dyDescent="0.25">
      <c r="A102" t="s">
        <v>1838</v>
      </c>
      <c r="B102" s="11" t="s">
        <v>2495</v>
      </c>
      <c r="C102" s="11" t="s">
        <v>3294</v>
      </c>
      <c r="D102" s="11" t="s">
        <v>3295</v>
      </c>
      <c r="E102" s="6">
        <v>39</v>
      </c>
      <c r="F102" s="6">
        <v>17</v>
      </c>
      <c r="H102" t="s">
        <v>1826</v>
      </c>
      <c r="I102" t="s">
        <v>33</v>
      </c>
      <c r="J102" t="s">
        <v>1827</v>
      </c>
      <c r="K102" t="s">
        <v>777</v>
      </c>
      <c r="L102" t="s">
        <v>18</v>
      </c>
      <c r="M102">
        <v>3</v>
      </c>
      <c r="N102" t="s">
        <v>1788</v>
      </c>
      <c r="O102">
        <v>3</v>
      </c>
      <c r="P102" t="s">
        <v>1789</v>
      </c>
      <c r="Q102">
        <v>1</v>
      </c>
      <c r="R102" t="s">
        <v>449</v>
      </c>
      <c r="S102">
        <v>1</v>
      </c>
    </row>
    <row r="103" spans="1:19" x14ac:dyDescent="0.25">
      <c r="A103" t="s">
        <v>1839</v>
      </c>
      <c r="B103" s="11" t="s">
        <v>2495</v>
      </c>
      <c r="C103" s="11" t="s">
        <v>3294</v>
      </c>
      <c r="D103" s="11" t="s">
        <v>3295</v>
      </c>
      <c r="E103" s="6">
        <v>39</v>
      </c>
      <c r="F103" s="6">
        <v>17</v>
      </c>
      <c r="H103" t="s">
        <v>1826</v>
      </c>
      <c r="I103" t="s">
        <v>33</v>
      </c>
      <c r="J103" t="s">
        <v>1827</v>
      </c>
      <c r="K103" t="s">
        <v>777</v>
      </c>
      <c r="L103" t="s">
        <v>18</v>
      </c>
      <c r="M103">
        <v>3</v>
      </c>
      <c r="N103" t="s">
        <v>1788</v>
      </c>
      <c r="O103">
        <v>3</v>
      </c>
      <c r="P103" t="s">
        <v>1789</v>
      </c>
      <c r="Q103">
        <v>1</v>
      </c>
      <c r="R103" t="s">
        <v>449</v>
      </c>
      <c r="S103">
        <v>1</v>
      </c>
    </row>
    <row r="104" spans="1:19" x14ac:dyDescent="0.25">
      <c r="A104" t="s">
        <v>1876</v>
      </c>
      <c r="B104" s="11" t="s">
        <v>2312</v>
      </c>
      <c r="C104" s="11" t="s">
        <v>3296</v>
      </c>
      <c r="D104" s="11" t="s">
        <v>3297</v>
      </c>
      <c r="E104" s="6">
        <v>39</v>
      </c>
      <c r="F104" s="6">
        <v>17</v>
      </c>
      <c r="H104" t="s">
        <v>1826</v>
      </c>
      <c r="I104" t="s">
        <v>33</v>
      </c>
      <c r="J104" t="s">
        <v>1827</v>
      </c>
      <c r="K104" t="s">
        <v>777</v>
      </c>
      <c r="L104" t="s">
        <v>18</v>
      </c>
      <c r="M104">
        <v>3</v>
      </c>
      <c r="N104" t="s">
        <v>1788</v>
      </c>
      <c r="O104">
        <v>3</v>
      </c>
      <c r="P104" t="s">
        <v>1789</v>
      </c>
      <c r="Q104">
        <v>1</v>
      </c>
      <c r="R104" t="s">
        <v>449</v>
      </c>
      <c r="S104">
        <v>1</v>
      </c>
    </row>
    <row r="105" spans="1:19" x14ac:dyDescent="0.25">
      <c r="A105" t="s">
        <v>1881</v>
      </c>
      <c r="B105" s="11" t="s">
        <v>2553</v>
      </c>
      <c r="C105" s="11" t="s">
        <v>3294</v>
      </c>
      <c r="D105" s="11" t="s">
        <v>3295</v>
      </c>
      <c r="E105" s="6">
        <v>39</v>
      </c>
      <c r="F105" s="6">
        <v>17</v>
      </c>
      <c r="H105" t="s">
        <v>1826</v>
      </c>
      <c r="I105" t="s">
        <v>33</v>
      </c>
      <c r="J105" t="s">
        <v>1827</v>
      </c>
      <c r="K105" t="s">
        <v>777</v>
      </c>
      <c r="L105" t="s">
        <v>18</v>
      </c>
      <c r="M105">
        <v>3</v>
      </c>
      <c r="N105" t="s">
        <v>1788</v>
      </c>
      <c r="O105">
        <v>3</v>
      </c>
      <c r="P105" t="s">
        <v>1789</v>
      </c>
      <c r="Q105">
        <v>1</v>
      </c>
      <c r="R105" t="s">
        <v>449</v>
      </c>
      <c r="S105">
        <v>1</v>
      </c>
    </row>
    <row r="106" spans="1:19" x14ac:dyDescent="0.25">
      <c r="A106" t="s">
        <v>1899</v>
      </c>
      <c r="B106" s="11" t="s">
        <v>2564</v>
      </c>
      <c r="C106" s="11" t="s">
        <v>3298</v>
      </c>
      <c r="D106" s="11" t="s">
        <v>3299</v>
      </c>
      <c r="E106" s="6">
        <v>39</v>
      </c>
      <c r="F106" s="6">
        <v>17</v>
      </c>
      <c r="H106" t="s">
        <v>1826</v>
      </c>
      <c r="I106" t="s">
        <v>33</v>
      </c>
      <c r="J106" t="s">
        <v>1827</v>
      </c>
      <c r="K106" t="s">
        <v>777</v>
      </c>
      <c r="L106" t="s">
        <v>18</v>
      </c>
      <c r="M106">
        <v>3</v>
      </c>
      <c r="N106" t="s">
        <v>1788</v>
      </c>
      <c r="O106">
        <v>3</v>
      </c>
      <c r="P106" t="s">
        <v>1789</v>
      </c>
      <c r="Q106">
        <v>1</v>
      </c>
      <c r="R106" t="s">
        <v>449</v>
      </c>
      <c r="S106">
        <v>1</v>
      </c>
    </row>
    <row r="107" spans="1:19" x14ac:dyDescent="0.25">
      <c r="A107" t="s">
        <v>1900</v>
      </c>
      <c r="B107" s="11" t="s">
        <v>2312</v>
      </c>
      <c r="C107" s="11" t="s">
        <v>3298</v>
      </c>
      <c r="D107" s="11" t="s">
        <v>3299</v>
      </c>
      <c r="E107" s="6">
        <v>39</v>
      </c>
      <c r="F107" s="6">
        <v>17</v>
      </c>
      <c r="H107" t="s">
        <v>1826</v>
      </c>
      <c r="I107" t="s">
        <v>33</v>
      </c>
      <c r="J107" t="s">
        <v>1827</v>
      </c>
      <c r="K107" t="s">
        <v>777</v>
      </c>
      <c r="L107" t="s">
        <v>18</v>
      </c>
      <c r="M107">
        <v>3</v>
      </c>
      <c r="N107" t="s">
        <v>1788</v>
      </c>
      <c r="O107">
        <v>3</v>
      </c>
      <c r="P107" t="s">
        <v>1789</v>
      </c>
      <c r="Q107">
        <v>1</v>
      </c>
      <c r="R107" t="s">
        <v>449</v>
      </c>
      <c r="S107">
        <v>1</v>
      </c>
    </row>
    <row r="108" spans="1:19" x14ac:dyDescent="0.25">
      <c r="A108" t="s">
        <v>1901</v>
      </c>
      <c r="B108" s="11" t="s">
        <v>2312</v>
      </c>
      <c r="C108" s="11" t="s">
        <v>3288</v>
      </c>
      <c r="D108" s="11" t="s">
        <v>3289</v>
      </c>
      <c r="E108" s="6">
        <v>40</v>
      </c>
      <c r="F108" s="6">
        <v>2</v>
      </c>
      <c r="H108" t="s">
        <v>1826</v>
      </c>
      <c r="I108" t="s">
        <v>33</v>
      </c>
      <c r="J108" t="s">
        <v>1827</v>
      </c>
      <c r="K108" t="s">
        <v>777</v>
      </c>
      <c r="L108" t="s">
        <v>18</v>
      </c>
      <c r="M108">
        <v>3</v>
      </c>
      <c r="N108" t="s">
        <v>1788</v>
      </c>
      <c r="O108">
        <v>3</v>
      </c>
      <c r="P108" t="s">
        <v>1789</v>
      </c>
      <c r="Q108">
        <v>1</v>
      </c>
      <c r="R108" t="s">
        <v>449</v>
      </c>
      <c r="S108">
        <v>2</v>
      </c>
    </row>
    <row r="109" spans="1:19" x14ac:dyDescent="0.25">
      <c r="A109" t="s">
        <v>1902</v>
      </c>
      <c r="B109" s="11" t="s">
        <v>2312</v>
      </c>
      <c r="C109" s="11" t="s">
        <v>3288</v>
      </c>
      <c r="D109" s="11" t="s">
        <v>3289</v>
      </c>
      <c r="E109" s="6">
        <v>40</v>
      </c>
      <c r="F109" s="6">
        <v>2</v>
      </c>
      <c r="H109" t="s">
        <v>1826</v>
      </c>
      <c r="I109" t="s">
        <v>33</v>
      </c>
      <c r="J109" t="s">
        <v>1827</v>
      </c>
      <c r="K109" t="s">
        <v>777</v>
      </c>
      <c r="L109" t="s">
        <v>18</v>
      </c>
      <c r="M109">
        <v>3</v>
      </c>
      <c r="N109" t="s">
        <v>1788</v>
      </c>
      <c r="O109">
        <v>3</v>
      </c>
      <c r="P109" t="s">
        <v>1789</v>
      </c>
      <c r="Q109">
        <v>1</v>
      </c>
      <c r="R109" t="s">
        <v>449</v>
      </c>
      <c r="S109">
        <v>2</v>
      </c>
    </row>
    <row r="110" spans="1:19" x14ac:dyDescent="0.25">
      <c r="A110" t="s">
        <v>1520</v>
      </c>
      <c r="B110" s="11" t="s">
        <v>2304</v>
      </c>
      <c r="C110" s="11" t="s">
        <v>2893</v>
      </c>
      <c r="D110" s="11" t="s">
        <v>2894</v>
      </c>
      <c r="E110" s="6">
        <v>41</v>
      </c>
      <c r="F110" s="6">
        <v>2</v>
      </c>
      <c r="H110" t="s">
        <v>1521</v>
      </c>
      <c r="I110" t="s">
        <v>33</v>
      </c>
      <c r="J110" t="s">
        <v>1522</v>
      </c>
      <c r="K110" t="s">
        <v>670</v>
      </c>
      <c r="L110" t="s">
        <v>18</v>
      </c>
      <c r="M110">
        <v>2</v>
      </c>
      <c r="N110" t="s">
        <v>501</v>
      </c>
      <c r="O110">
        <v>6</v>
      </c>
      <c r="P110" t="s">
        <v>1523</v>
      </c>
      <c r="Q110">
        <v>2</v>
      </c>
      <c r="R110" t="s">
        <v>1102</v>
      </c>
      <c r="S110">
        <v>1</v>
      </c>
    </row>
    <row r="111" spans="1:19" x14ac:dyDescent="0.25">
      <c r="A111" t="s">
        <v>1524</v>
      </c>
      <c r="B111" s="11" t="s">
        <v>2543</v>
      </c>
      <c r="C111" s="11" t="s">
        <v>2895</v>
      </c>
      <c r="D111" s="11" t="s">
        <v>2896</v>
      </c>
      <c r="E111" s="6">
        <v>41</v>
      </c>
      <c r="F111" s="6">
        <v>2</v>
      </c>
      <c r="H111" t="s">
        <v>1521</v>
      </c>
      <c r="I111" t="s">
        <v>33</v>
      </c>
      <c r="J111" t="s">
        <v>1522</v>
      </c>
      <c r="K111" t="s">
        <v>670</v>
      </c>
      <c r="L111" t="s">
        <v>18</v>
      </c>
      <c r="M111">
        <v>2</v>
      </c>
      <c r="N111" t="s">
        <v>501</v>
      </c>
      <c r="O111">
        <v>6</v>
      </c>
      <c r="P111" t="s">
        <v>1523</v>
      </c>
      <c r="Q111">
        <v>2</v>
      </c>
      <c r="R111" t="s">
        <v>1102</v>
      </c>
      <c r="S111">
        <v>1</v>
      </c>
    </row>
    <row r="112" spans="1:19" x14ac:dyDescent="0.25">
      <c r="A112" t="s">
        <v>1578</v>
      </c>
      <c r="B112" s="11" t="s">
        <v>2590</v>
      </c>
      <c r="C112" s="11" t="s">
        <v>2983</v>
      </c>
      <c r="D112" s="11" t="s">
        <v>2984</v>
      </c>
      <c r="E112" s="6">
        <v>42</v>
      </c>
      <c r="F112" s="6">
        <v>2</v>
      </c>
      <c r="H112" t="s">
        <v>1574</v>
      </c>
      <c r="I112" t="s">
        <v>33</v>
      </c>
      <c r="J112" t="s">
        <v>1575</v>
      </c>
      <c r="K112" t="s">
        <v>670</v>
      </c>
      <c r="L112" t="s">
        <v>18</v>
      </c>
      <c r="M112">
        <v>1</v>
      </c>
      <c r="N112" t="s">
        <v>1576</v>
      </c>
      <c r="O112">
        <v>7</v>
      </c>
      <c r="P112" t="s">
        <v>1577</v>
      </c>
      <c r="Q112">
        <v>2</v>
      </c>
      <c r="R112" t="s">
        <v>1102</v>
      </c>
      <c r="S112">
        <v>1</v>
      </c>
    </row>
    <row r="113" spans="1:19" x14ac:dyDescent="0.25">
      <c r="A113" t="s">
        <v>1573</v>
      </c>
      <c r="B113" s="11" t="s">
        <v>2591</v>
      </c>
      <c r="C113" s="11" t="s">
        <v>2983</v>
      </c>
      <c r="D113" s="11" t="s">
        <v>2984</v>
      </c>
      <c r="E113" s="6">
        <v>42</v>
      </c>
      <c r="F113" s="6">
        <v>2</v>
      </c>
      <c r="H113" t="s">
        <v>1574</v>
      </c>
      <c r="I113" t="s">
        <v>33</v>
      </c>
      <c r="J113" t="s">
        <v>1575</v>
      </c>
      <c r="K113" t="s">
        <v>670</v>
      </c>
      <c r="L113" t="s">
        <v>18</v>
      </c>
      <c r="M113">
        <v>1</v>
      </c>
      <c r="N113" t="s">
        <v>1576</v>
      </c>
      <c r="O113">
        <v>7</v>
      </c>
      <c r="P113" t="s">
        <v>1577</v>
      </c>
      <c r="Q113">
        <v>2</v>
      </c>
      <c r="R113" t="s">
        <v>1102</v>
      </c>
      <c r="S113">
        <v>1</v>
      </c>
    </row>
    <row r="114" spans="1:19" x14ac:dyDescent="0.25">
      <c r="A114" t="s">
        <v>1953</v>
      </c>
      <c r="B114" s="11" t="s">
        <v>2598</v>
      </c>
      <c r="C114" s="11" t="s">
        <v>3336</v>
      </c>
      <c r="D114" s="11" t="s">
        <v>3337</v>
      </c>
      <c r="E114" s="6">
        <v>43</v>
      </c>
      <c r="F114" s="6">
        <v>2</v>
      </c>
      <c r="H114" t="s">
        <v>1954</v>
      </c>
      <c r="I114" t="s">
        <v>33</v>
      </c>
      <c r="J114" t="s">
        <v>1955</v>
      </c>
      <c r="K114" t="s">
        <v>139</v>
      </c>
      <c r="L114" t="s">
        <v>18</v>
      </c>
      <c r="M114">
        <v>4</v>
      </c>
      <c r="N114" t="s">
        <v>1956</v>
      </c>
      <c r="O114">
        <v>9</v>
      </c>
      <c r="P114" t="s">
        <v>1957</v>
      </c>
      <c r="Q114">
        <v>2</v>
      </c>
      <c r="R114" t="s">
        <v>1958</v>
      </c>
      <c r="S114">
        <v>1</v>
      </c>
    </row>
    <row r="115" spans="1:19" x14ac:dyDescent="0.25">
      <c r="A115" t="s">
        <v>1959</v>
      </c>
      <c r="B115" s="11" t="s">
        <v>2598</v>
      </c>
      <c r="C115" s="11" t="s">
        <v>3338</v>
      </c>
      <c r="D115" s="11" t="s">
        <v>3339</v>
      </c>
      <c r="E115" s="6">
        <v>43</v>
      </c>
      <c r="F115" s="6">
        <v>2</v>
      </c>
      <c r="H115" t="s">
        <v>1954</v>
      </c>
      <c r="I115" t="s">
        <v>33</v>
      </c>
      <c r="J115" t="s">
        <v>1955</v>
      </c>
      <c r="K115" t="s">
        <v>139</v>
      </c>
      <c r="L115" t="s">
        <v>18</v>
      </c>
      <c r="M115">
        <v>4</v>
      </c>
      <c r="N115" t="s">
        <v>1956</v>
      </c>
      <c r="O115">
        <v>9</v>
      </c>
      <c r="P115" t="s">
        <v>1957</v>
      </c>
      <c r="Q115">
        <v>2</v>
      </c>
      <c r="R115" t="s">
        <v>1958</v>
      </c>
      <c r="S115">
        <v>1</v>
      </c>
    </row>
    <row r="116" spans="1:19" x14ac:dyDescent="0.25">
      <c r="A116" t="s">
        <v>123</v>
      </c>
      <c r="B116" s="11" t="s">
        <v>2206</v>
      </c>
      <c r="C116" s="11" t="s">
        <v>3200</v>
      </c>
      <c r="D116" s="11" t="s">
        <v>3201</v>
      </c>
      <c r="E116" s="6">
        <v>44</v>
      </c>
      <c r="F116" s="6">
        <v>2</v>
      </c>
      <c r="H116" t="s">
        <v>124</v>
      </c>
      <c r="I116" t="s">
        <v>15</v>
      </c>
      <c r="J116" t="s">
        <v>125</v>
      </c>
      <c r="K116" t="s">
        <v>126</v>
      </c>
      <c r="L116" t="s">
        <v>127</v>
      </c>
      <c r="M116">
        <v>1</v>
      </c>
      <c r="N116" t="s">
        <v>128</v>
      </c>
      <c r="O116">
        <v>1</v>
      </c>
      <c r="P116" t="s">
        <v>128</v>
      </c>
      <c r="Q116">
        <v>1</v>
      </c>
      <c r="R116" t="s">
        <v>129</v>
      </c>
      <c r="S116">
        <v>1</v>
      </c>
    </row>
    <row r="117" spans="1:19" x14ac:dyDescent="0.25">
      <c r="A117" t="s">
        <v>143</v>
      </c>
      <c r="B117" s="11" t="s">
        <v>2207</v>
      </c>
      <c r="C117" s="11" t="s">
        <v>3202</v>
      </c>
      <c r="D117" s="11" t="s">
        <v>3203</v>
      </c>
      <c r="E117" s="6">
        <v>44</v>
      </c>
      <c r="F117" s="6">
        <v>2</v>
      </c>
      <c r="H117" t="s">
        <v>124</v>
      </c>
      <c r="I117" t="s">
        <v>15</v>
      </c>
      <c r="J117" t="s">
        <v>125</v>
      </c>
      <c r="K117" t="s">
        <v>126</v>
      </c>
      <c r="L117" t="s">
        <v>127</v>
      </c>
      <c r="M117">
        <v>1</v>
      </c>
      <c r="N117" t="s">
        <v>128</v>
      </c>
      <c r="O117">
        <v>1</v>
      </c>
      <c r="P117" t="s">
        <v>128</v>
      </c>
      <c r="Q117">
        <v>1</v>
      </c>
      <c r="R117" t="s">
        <v>129</v>
      </c>
      <c r="S117">
        <v>1</v>
      </c>
    </row>
    <row r="118" spans="1:19" x14ac:dyDescent="0.25">
      <c r="A118" t="s">
        <v>908</v>
      </c>
      <c r="B118" s="11" t="s">
        <v>2267</v>
      </c>
      <c r="C118" s="11" t="s">
        <v>3328</v>
      </c>
      <c r="D118" s="11" t="s">
        <v>3329</v>
      </c>
      <c r="E118" s="6">
        <v>45</v>
      </c>
      <c r="F118" s="6">
        <v>2</v>
      </c>
      <c r="G118" s="7" t="s">
        <v>3451</v>
      </c>
      <c r="H118" t="s">
        <v>909</v>
      </c>
      <c r="I118" t="s">
        <v>85</v>
      </c>
      <c r="J118" t="s">
        <v>910</v>
      </c>
      <c r="K118" t="s">
        <v>911</v>
      </c>
      <c r="L118" t="s">
        <v>18</v>
      </c>
      <c r="M118">
        <v>2</v>
      </c>
      <c r="N118" t="s">
        <v>912</v>
      </c>
      <c r="O118">
        <v>3</v>
      </c>
      <c r="P118" t="s">
        <v>913</v>
      </c>
      <c r="Q118">
        <v>2</v>
      </c>
      <c r="R118" t="s">
        <v>914</v>
      </c>
      <c r="S118">
        <v>1</v>
      </c>
    </row>
    <row r="119" spans="1:19" x14ac:dyDescent="0.25">
      <c r="A119" t="s">
        <v>915</v>
      </c>
      <c r="B119" s="11" t="s">
        <v>2581</v>
      </c>
      <c r="C119" s="11" t="s">
        <v>3330</v>
      </c>
      <c r="D119" s="11" t="s">
        <v>3331</v>
      </c>
      <c r="E119" s="6">
        <v>45</v>
      </c>
      <c r="F119" s="6">
        <v>2</v>
      </c>
      <c r="G119" s="7" t="s">
        <v>3451</v>
      </c>
      <c r="H119" t="s">
        <v>909</v>
      </c>
      <c r="I119" t="s">
        <v>85</v>
      </c>
      <c r="J119" t="s">
        <v>910</v>
      </c>
      <c r="K119" t="s">
        <v>911</v>
      </c>
      <c r="L119" t="s">
        <v>18</v>
      </c>
      <c r="M119">
        <v>2</v>
      </c>
      <c r="N119" t="s">
        <v>912</v>
      </c>
      <c r="O119">
        <v>3</v>
      </c>
      <c r="P119" t="s">
        <v>913</v>
      </c>
      <c r="Q119">
        <v>2</v>
      </c>
      <c r="R119" t="s">
        <v>914</v>
      </c>
      <c r="S119">
        <v>1</v>
      </c>
    </row>
    <row r="120" spans="1:19" x14ac:dyDescent="0.25">
      <c r="A120" t="s">
        <v>1428</v>
      </c>
      <c r="B120" s="11" t="s">
        <v>2316</v>
      </c>
      <c r="C120" s="11" t="s">
        <v>2726</v>
      </c>
      <c r="D120" s="11" t="s">
        <v>2727</v>
      </c>
      <c r="E120" s="6">
        <v>46</v>
      </c>
      <c r="F120" s="6">
        <v>2</v>
      </c>
      <c r="H120" t="s">
        <v>1429</v>
      </c>
      <c r="I120" t="s">
        <v>33</v>
      </c>
      <c r="J120" t="s">
        <v>1430</v>
      </c>
      <c r="K120" t="s">
        <v>793</v>
      </c>
      <c r="L120" t="s">
        <v>18</v>
      </c>
      <c r="M120">
        <v>2</v>
      </c>
      <c r="N120" t="s">
        <v>1431</v>
      </c>
      <c r="O120">
        <v>2</v>
      </c>
      <c r="P120" t="s">
        <v>1432</v>
      </c>
      <c r="Q120">
        <v>2</v>
      </c>
      <c r="R120" t="s">
        <v>1432</v>
      </c>
      <c r="S120">
        <v>1</v>
      </c>
    </row>
    <row r="121" spans="1:19" x14ac:dyDescent="0.25">
      <c r="A121" t="s">
        <v>1433</v>
      </c>
      <c r="B121" s="11" t="s">
        <v>2402</v>
      </c>
      <c r="C121" s="11" t="s">
        <v>2728</v>
      </c>
      <c r="D121" s="11" t="s">
        <v>2729</v>
      </c>
      <c r="E121" s="6">
        <v>46</v>
      </c>
      <c r="F121" s="6">
        <v>2</v>
      </c>
      <c r="H121" t="s">
        <v>1429</v>
      </c>
      <c r="I121" t="s">
        <v>33</v>
      </c>
      <c r="J121" t="s">
        <v>1430</v>
      </c>
      <c r="K121" t="s">
        <v>793</v>
      </c>
      <c r="L121" t="s">
        <v>18</v>
      </c>
      <c r="M121">
        <v>2</v>
      </c>
      <c r="N121" t="s">
        <v>1431</v>
      </c>
      <c r="O121">
        <v>2</v>
      </c>
      <c r="P121" t="s">
        <v>1432</v>
      </c>
      <c r="Q121">
        <v>2</v>
      </c>
      <c r="R121" t="s">
        <v>1432</v>
      </c>
      <c r="S121">
        <v>1</v>
      </c>
    </row>
    <row r="122" spans="1:19" x14ac:dyDescent="0.25">
      <c r="A122" t="s">
        <v>1337</v>
      </c>
      <c r="B122" s="11" t="s">
        <v>2321</v>
      </c>
      <c r="C122" s="11" t="s">
        <v>2638</v>
      </c>
      <c r="D122" s="11" t="s">
        <v>2639</v>
      </c>
      <c r="E122" s="6">
        <v>47</v>
      </c>
      <c r="F122" s="6">
        <v>3</v>
      </c>
      <c r="H122" t="s">
        <v>1338</v>
      </c>
      <c r="I122" t="s">
        <v>33</v>
      </c>
      <c r="J122" t="s">
        <v>1339</v>
      </c>
      <c r="K122" t="s">
        <v>1340</v>
      </c>
      <c r="L122" t="s">
        <v>18</v>
      </c>
      <c r="M122">
        <v>1</v>
      </c>
      <c r="N122" t="s">
        <v>1341</v>
      </c>
      <c r="O122">
        <v>3</v>
      </c>
      <c r="P122" t="s">
        <v>1342</v>
      </c>
      <c r="Q122">
        <v>1</v>
      </c>
      <c r="R122" t="s">
        <v>1343</v>
      </c>
      <c r="S122">
        <v>1</v>
      </c>
    </row>
    <row r="123" spans="1:19" x14ac:dyDescent="0.25">
      <c r="A123" t="s">
        <v>1344</v>
      </c>
      <c r="B123" s="11" t="s">
        <v>2321</v>
      </c>
      <c r="C123" s="11" t="s">
        <v>2638</v>
      </c>
      <c r="D123" s="11" t="s">
        <v>2639</v>
      </c>
      <c r="E123" s="6">
        <v>47</v>
      </c>
      <c r="F123" s="6">
        <v>3</v>
      </c>
      <c r="H123" t="s">
        <v>1338</v>
      </c>
      <c r="I123" t="s">
        <v>33</v>
      </c>
      <c r="J123" t="s">
        <v>1339</v>
      </c>
      <c r="K123" t="s">
        <v>1340</v>
      </c>
      <c r="L123" t="s">
        <v>18</v>
      </c>
      <c r="M123">
        <v>1</v>
      </c>
      <c r="N123" t="s">
        <v>1341</v>
      </c>
      <c r="O123">
        <v>3</v>
      </c>
      <c r="P123" t="s">
        <v>1342</v>
      </c>
      <c r="Q123">
        <v>1</v>
      </c>
      <c r="R123" t="s">
        <v>1343</v>
      </c>
      <c r="S123">
        <v>1</v>
      </c>
    </row>
    <row r="124" spans="1:19" x14ac:dyDescent="0.25">
      <c r="A124" t="s">
        <v>1345</v>
      </c>
      <c r="B124" s="11" t="s">
        <v>2322</v>
      </c>
      <c r="C124" s="11" t="s">
        <v>2638</v>
      </c>
      <c r="D124" s="11" t="s">
        <v>2639</v>
      </c>
      <c r="E124" s="6">
        <v>47</v>
      </c>
      <c r="F124" s="6">
        <v>3</v>
      </c>
      <c r="H124" t="s">
        <v>1338</v>
      </c>
      <c r="I124" t="s">
        <v>33</v>
      </c>
      <c r="J124" t="s">
        <v>1339</v>
      </c>
      <c r="K124" t="s">
        <v>1340</v>
      </c>
      <c r="L124" t="s">
        <v>18</v>
      </c>
      <c r="M124">
        <v>1</v>
      </c>
      <c r="N124" t="s">
        <v>1341</v>
      </c>
      <c r="O124">
        <v>3</v>
      </c>
      <c r="P124" t="s">
        <v>1342</v>
      </c>
      <c r="Q124">
        <v>1</v>
      </c>
      <c r="R124" t="s">
        <v>1343</v>
      </c>
      <c r="S124">
        <v>1</v>
      </c>
    </row>
    <row r="125" spans="1:19" x14ac:dyDescent="0.25">
      <c r="A125" t="s">
        <v>1903</v>
      </c>
      <c r="B125" s="11" t="s">
        <v>2264</v>
      </c>
      <c r="C125" s="11" t="s">
        <v>3314</v>
      </c>
      <c r="D125" s="11" t="s">
        <v>3315</v>
      </c>
      <c r="E125" s="6">
        <v>48</v>
      </c>
      <c r="F125" s="6">
        <v>3</v>
      </c>
      <c r="H125" t="s">
        <v>1904</v>
      </c>
      <c r="I125" t="s">
        <v>33</v>
      </c>
      <c r="J125" t="s">
        <v>1905</v>
      </c>
      <c r="K125" t="s">
        <v>114</v>
      </c>
      <c r="L125" t="s">
        <v>18</v>
      </c>
      <c r="M125">
        <v>1</v>
      </c>
      <c r="N125" t="s">
        <v>1906</v>
      </c>
      <c r="O125">
        <v>5</v>
      </c>
      <c r="P125" t="s">
        <v>1907</v>
      </c>
      <c r="Q125">
        <v>3</v>
      </c>
      <c r="R125" t="s">
        <v>1908</v>
      </c>
      <c r="S125">
        <v>1</v>
      </c>
    </row>
    <row r="126" spans="1:19" x14ac:dyDescent="0.25">
      <c r="A126" t="s">
        <v>1912</v>
      </c>
      <c r="B126" s="11" t="s">
        <v>2265</v>
      </c>
      <c r="C126" s="11" t="s">
        <v>3314</v>
      </c>
      <c r="D126" s="11" t="s">
        <v>3315</v>
      </c>
      <c r="E126" s="6">
        <v>48</v>
      </c>
      <c r="F126" s="6">
        <v>3</v>
      </c>
      <c r="H126" t="s">
        <v>1904</v>
      </c>
      <c r="I126" t="s">
        <v>33</v>
      </c>
      <c r="J126" t="s">
        <v>1905</v>
      </c>
      <c r="K126" t="s">
        <v>114</v>
      </c>
      <c r="L126" t="s">
        <v>18</v>
      </c>
      <c r="M126">
        <v>1</v>
      </c>
      <c r="N126" t="s">
        <v>1906</v>
      </c>
      <c r="O126">
        <v>5</v>
      </c>
      <c r="P126" t="s">
        <v>1907</v>
      </c>
      <c r="Q126">
        <v>3</v>
      </c>
      <c r="R126" t="s">
        <v>1908</v>
      </c>
      <c r="S126">
        <v>1</v>
      </c>
    </row>
    <row r="127" spans="1:19" x14ac:dyDescent="0.25">
      <c r="A127" t="s">
        <v>1913</v>
      </c>
      <c r="B127" s="11" t="s">
        <v>2266</v>
      </c>
      <c r="C127" s="11" t="s">
        <v>3314</v>
      </c>
      <c r="D127" s="11" t="s">
        <v>3315</v>
      </c>
      <c r="E127" s="6">
        <v>48</v>
      </c>
      <c r="F127" s="6">
        <v>3</v>
      </c>
      <c r="H127" t="s">
        <v>1904</v>
      </c>
      <c r="I127" t="s">
        <v>33</v>
      </c>
      <c r="J127" t="s">
        <v>1905</v>
      </c>
      <c r="K127" t="s">
        <v>114</v>
      </c>
      <c r="L127" t="s">
        <v>18</v>
      </c>
      <c r="M127">
        <v>1</v>
      </c>
      <c r="N127" t="s">
        <v>1906</v>
      </c>
      <c r="O127">
        <v>5</v>
      </c>
      <c r="P127" t="s">
        <v>1907</v>
      </c>
      <c r="Q127">
        <v>3</v>
      </c>
      <c r="R127" t="s">
        <v>1908</v>
      </c>
      <c r="S127">
        <v>1</v>
      </c>
    </row>
    <row r="128" spans="1:19" x14ac:dyDescent="0.25">
      <c r="A128" t="s">
        <v>688</v>
      </c>
      <c r="B128" s="13" t="s">
        <v>2572</v>
      </c>
      <c r="C128" s="11" t="s">
        <v>2879</v>
      </c>
      <c r="D128" s="11" t="s">
        <v>2880</v>
      </c>
      <c r="G128" s="7" t="s">
        <v>2163</v>
      </c>
      <c r="H128" t="s">
        <v>689</v>
      </c>
      <c r="I128" t="s">
        <v>64</v>
      </c>
      <c r="J128" t="s">
        <v>690</v>
      </c>
      <c r="K128" t="s">
        <v>591</v>
      </c>
      <c r="L128" t="s">
        <v>18</v>
      </c>
      <c r="M128">
        <v>2</v>
      </c>
      <c r="N128" t="s">
        <v>592</v>
      </c>
      <c r="O128">
        <v>3</v>
      </c>
      <c r="P128" t="s">
        <v>593</v>
      </c>
      <c r="Q128">
        <v>1</v>
      </c>
      <c r="R128" t="s">
        <v>449</v>
      </c>
      <c r="S128">
        <v>1</v>
      </c>
    </row>
    <row r="129" spans="1:19" x14ac:dyDescent="0.25">
      <c r="A129" t="s">
        <v>697</v>
      </c>
      <c r="B129" s="11" t="s">
        <v>2573</v>
      </c>
      <c r="C129" s="11" t="s">
        <v>2879</v>
      </c>
      <c r="D129" s="11" t="s">
        <v>2880</v>
      </c>
      <c r="G129" s="7" t="s">
        <v>2163</v>
      </c>
      <c r="H129" t="s">
        <v>689</v>
      </c>
      <c r="I129" t="s">
        <v>64</v>
      </c>
      <c r="J129" t="s">
        <v>698</v>
      </c>
      <c r="K129" t="s">
        <v>591</v>
      </c>
      <c r="L129" t="s">
        <v>18</v>
      </c>
      <c r="M129">
        <v>2</v>
      </c>
      <c r="N129" t="s">
        <v>699</v>
      </c>
      <c r="O129">
        <v>3</v>
      </c>
      <c r="P129" t="s">
        <v>700</v>
      </c>
      <c r="Q129">
        <v>1</v>
      </c>
      <c r="R129" t="s">
        <v>701</v>
      </c>
      <c r="S129">
        <v>1</v>
      </c>
    </row>
    <row r="130" spans="1:19" x14ac:dyDescent="0.25">
      <c r="A130" t="s">
        <v>1793</v>
      </c>
      <c r="B130" s="11" t="s">
        <v>2547</v>
      </c>
      <c r="C130" s="11" t="s">
        <v>3190</v>
      </c>
      <c r="D130" s="11" t="s">
        <v>3191</v>
      </c>
      <c r="G130" s="7" t="s">
        <v>2164</v>
      </c>
      <c r="H130" t="s">
        <v>1791</v>
      </c>
      <c r="I130" t="s">
        <v>33</v>
      </c>
      <c r="J130" t="s">
        <v>1794</v>
      </c>
      <c r="K130" t="s">
        <v>478</v>
      </c>
      <c r="L130" t="s">
        <v>18</v>
      </c>
      <c r="M130">
        <v>1</v>
      </c>
      <c r="N130" t="s">
        <v>1795</v>
      </c>
      <c r="O130">
        <v>1</v>
      </c>
      <c r="P130" t="s">
        <v>1795</v>
      </c>
      <c r="Q130">
        <v>1</v>
      </c>
      <c r="R130" t="s">
        <v>1795</v>
      </c>
      <c r="S130">
        <v>2</v>
      </c>
    </row>
    <row r="131" spans="1:19" x14ac:dyDescent="0.25">
      <c r="A131" t="s">
        <v>1790</v>
      </c>
      <c r="B131" s="11" t="s">
        <v>2396</v>
      </c>
      <c r="C131" s="11" t="s">
        <v>3424</v>
      </c>
      <c r="D131" s="11" t="s">
        <v>3425</v>
      </c>
      <c r="G131" s="7" t="s">
        <v>2164</v>
      </c>
      <c r="H131" t="s">
        <v>1791</v>
      </c>
      <c r="I131" t="s">
        <v>33</v>
      </c>
      <c r="J131" t="s">
        <v>1792</v>
      </c>
      <c r="K131" t="s">
        <v>478</v>
      </c>
      <c r="L131" t="s">
        <v>18</v>
      </c>
      <c r="M131">
        <v>1</v>
      </c>
      <c r="N131" t="s">
        <v>789</v>
      </c>
      <c r="O131">
        <v>1</v>
      </c>
      <c r="P131" t="s">
        <v>789</v>
      </c>
      <c r="Q131">
        <v>1</v>
      </c>
      <c r="R131" t="s">
        <v>789</v>
      </c>
      <c r="S131">
        <v>1</v>
      </c>
    </row>
    <row r="132" spans="1:19" x14ac:dyDescent="0.25">
      <c r="A132" t="s">
        <v>1373</v>
      </c>
      <c r="B132" s="11" t="s">
        <v>2609</v>
      </c>
      <c r="C132" s="11" t="s">
        <v>2688</v>
      </c>
      <c r="D132" s="11" t="s">
        <v>2689</v>
      </c>
      <c r="G132" s="7" t="s">
        <v>2161</v>
      </c>
      <c r="H132" t="s">
        <v>1374</v>
      </c>
      <c r="I132" t="s">
        <v>33</v>
      </c>
      <c r="J132" t="s">
        <v>1375</v>
      </c>
      <c r="K132" t="s">
        <v>1376</v>
      </c>
      <c r="L132" t="s">
        <v>18</v>
      </c>
      <c r="M132">
        <v>3</v>
      </c>
      <c r="N132" t="s">
        <v>108</v>
      </c>
      <c r="O132">
        <v>11</v>
      </c>
      <c r="P132" t="s">
        <v>109</v>
      </c>
      <c r="Q132">
        <v>3</v>
      </c>
      <c r="R132" t="s">
        <v>991</v>
      </c>
      <c r="S132">
        <v>1</v>
      </c>
    </row>
    <row r="133" spans="1:19" x14ac:dyDescent="0.25">
      <c r="A133" t="s">
        <v>1388</v>
      </c>
      <c r="B133" s="13" t="s">
        <v>2529</v>
      </c>
      <c r="C133" s="11" t="s">
        <v>2716</v>
      </c>
      <c r="D133" s="11" t="s">
        <v>2717</v>
      </c>
      <c r="G133" s="7" t="s">
        <v>2161</v>
      </c>
      <c r="H133" t="s">
        <v>1374</v>
      </c>
      <c r="I133" t="s">
        <v>33</v>
      </c>
      <c r="J133" s="3" t="s">
        <v>1389</v>
      </c>
      <c r="K133" t="s">
        <v>1390</v>
      </c>
      <c r="L133" t="s">
        <v>18</v>
      </c>
      <c r="M133">
        <v>3</v>
      </c>
      <c r="N133" t="s">
        <v>270</v>
      </c>
      <c r="O133">
        <v>10</v>
      </c>
      <c r="P133" t="s">
        <v>271</v>
      </c>
      <c r="Q133">
        <v>2</v>
      </c>
      <c r="R133" t="s">
        <v>272</v>
      </c>
      <c r="S133">
        <v>1</v>
      </c>
    </row>
    <row r="134" spans="1:19" x14ac:dyDescent="0.25">
      <c r="A134" t="s">
        <v>1668</v>
      </c>
      <c r="B134" s="13" t="s">
        <v>2189</v>
      </c>
      <c r="C134" s="11" t="s">
        <v>3054</v>
      </c>
      <c r="D134" s="11" t="s">
        <v>3055</v>
      </c>
      <c r="G134" s="7" t="s">
        <v>2162</v>
      </c>
      <c r="H134" t="s">
        <v>1669</v>
      </c>
      <c r="I134" t="s">
        <v>33</v>
      </c>
      <c r="J134" t="s">
        <v>1670</v>
      </c>
      <c r="K134" t="s">
        <v>320</v>
      </c>
      <c r="L134" t="s">
        <v>18</v>
      </c>
      <c r="M134">
        <v>2</v>
      </c>
      <c r="N134" t="s">
        <v>1671</v>
      </c>
      <c r="O134">
        <v>4</v>
      </c>
      <c r="P134" t="s">
        <v>1672</v>
      </c>
      <c r="Q134">
        <v>1</v>
      </c>
      <c r="R134" t="s">
        <v>1673</v>
      </c>
      <c r="S134">
        <v>1</v>
      </c>
    </row>
    <row r="135" spans="1:19" x14ac:dyDescent="0.25">
      <c r="A135" t="s">
        <v>1693</v>
      </c>
      <c r="B135" s="11" t="s">
        <v>2457</v>
      </c>
      <c r="C135" s="11" t="s">
        <v>2905</v>
      </c>
      <c r="D135" s="11" t="s">
        <v>2906</v>
      </c>
      <c r="G135" s="7" t="s">
        <v>2162</v>
      </c>
      <c r="H135" t="s">
        <v>1669</v>
      </c>
      <c r="I135" t="s">
        <v>33</v>
      </c>
      <c r="J135" t="s">
        <v>1694</v>
      </c>
      <c r="K135" t="s">
        <v>320</v>
      </c>
      <c r="L135" t="s">
        <v>18</v>
      </c>
      <c r="M135">
        <v>2</v>
      </c>
      <c r="N135" t="s">
        <v>1695</v>
      </c>
      <c r="O135">
        <v>4</v>
      </c>
      <c r="P135" t="s">
        <v>1696</v>
      </c>
      <c r="Q135">
        <v>1</v>
      </c>
      <c r="R135" t="s">
        <v>449</v>
      </c>
      <c r="S135">
        <v>1</v>
      </c>
    </row>
    <row r="136" spans="1:19" x14ac:dyDescent="0.25">
      <c r="A136" t="s">
        <v>497</v>
      </c>
      <c r="B136" s="13" t="s">
        <v>2350</v>
      </c>
      <c r="C136" s="11" t="s">
        <v>3230</v>
      </c>
      <c r="D136" s="11" t="s">
        <v>3231</v>
      </c>
      <c r="G136" s="7" t="s">
        <v>2165</v>
      </c>
      <c r="H136" s="3" t="s">
        <v>498</v>
      </c>
      <c r="I136" t="s">
        <v>41</v>
      </c>
      <c r="J136" s="3" t="s">
        <v>499</v>
      </c>
      <c r="K136" t="s">
        <v>500</v>
      </c>
      <c r="L136" t="s">
        <v>18</v>
      </c>
      <c r="M136">
        <v>2</v>
      </c>
      <c r="N136" s="3" t="s">
        <v>501</v>
      </c>
      <c r="O136">
        <v>8</v>
      </c>
      <c r="P136" t="s">
        <v>502</v>
      </c>
      <c r="Q136" t="s">
        <v>96</v>
      </c>
      <c r="R136" t="s">
        <v>96</v>
      </c>
      <c r="S136">
        <v>1</v>
      </c>
    </row>
    <row r="137" spans="1:19" x14ac:dyDescent="0.25">
      <c r="A137" t="s">
        <v>547</v>
      </c>
      <c r="B137" s="11" t="s">
        <v>2351</v>
      </c>
      <c r="C137" s="11" t="s">
        <v>3230</v>
      </c>
      <c r="D137" s="11" t="s">
        <v>3231</v>
      </c>
      <c r="G137" s="7" t="s">
        <v>2165</v>
      </c>
      <c r="H137" t="s">
        <v>498</v>
      </c>
      <c r="I137" t="s">
        <v>41</v>
      </c>
      <c r="J137" t="s">
        <v>548</v>
      </c>
      <c r="K137" t="s">
        <v>500</v>
      </c>
      <c r="L137" t="s">
        <v>18</v>
      </c>
      <c r="M137">
        <v>2</v>
      </c>
      <c r="N137" t="s">
        <v>501</v>
      </c>
      <c r="O137">
        <v>8</v>
      </c>
      <c r="P137" t="s">
        <v>502</v>
      </c>
      <c r="Q137" t="s">
        <v>96</v>
      </c>
      <c r="R137" t="s">
        <v>96</v>
      </c>
      <c r="S137">
        <v>1</v>
      </c>
    </row>
    <row r="138" spans="1:19" x14ac:dyDescent="0.25">
      <c r="A138" t="s">
        <v>1914</v>
      </c>
      <c r="B138" s="11" t="s">
        <v>2246</v>
      </c>
      <c r="C138" s="11" t="s">
        <v>3334</v>
      </c>
      <c r="D138" s="11" t="s">
        <v>3335</v>
      </c>
      <c r="G138" s="7" t="s">
        <v>2166</v>
      </c>
      <c r="H138" t="s">
        <v>1797</v>
      </c>
      <c r="I138" t="s">
        <v>33</v>
      </c>
      <c r="J138" t="s">
        <v>1915</v>
      </c>
      <c r="K138" t="s">
        <v>1916</v>
      </c>
      <c r="L138" t="s">
        <v>18</v>
      </c>
      <c r="M138">
        <v>2</v>
      </c>
      <c r="N138" t="s">
        <v>1917</v>
      </c>
      <c r="O138">
        <v>5</v>
      </c>
      <c r="P138" t="s">
        <v>1918</v>
      </c>
      <c r="Q138">
        <v>2</v>
      </c>
      <c r="R138" t="s">
        <v>1919</v>
      </c>
      <c r="S138">
        <v>1</v>
      </c>
    </row>
    <row r="139" spans="1:19" x14ac:dyDescent="0.25">
      <c r="A139" t="s">
        <v>2010</v>
      </c>
      <c r="B139" s="13" t="s">
        <v>2250</v>
      </c>
      <c r="C139" s="11" t="s">
        <v>3340</v>
      </c>
      <c r="D139" s="11" t="s">
        <v>3341</v>
      </c>
      <c r="G139" s="7" t="s">
        <v>2166</v>
      </c>
      <c r="H139" t="s">
        <v>1797</v>
      </c>
      <c r="I139" t="s">
        <v>33</v>
      </c>
      <c r="J139" t="s">
        <v>2011</v>
      </c>
      <c r="K139" t="s">
        <v>2012</v>
      </c>
      <c r="L139" t="s">
        <v>18</v>
      </c>
      <c r="M139">
        <v>8</v>
      </c>
      <c r="N139" t="s">
        <v>2013</v>
      </c>
      <c r="O139">
        <v>17</v>
      </c>
      <c r="P139" t="s">
        <v>2014</v>
      </c>
      <c r="Q139" t="s">
        <v>96</v>
      </c>
      <c r="R139" t="s">
        <v>96</v>
      </c>
      <c r="S139">
        <v>1</v>
      </c>
    </row>
    <row r="140" spans="1:19" x14ac:dyDescent="0.25">
      <c r="A140" t="s">
        <v>653</v>
      </c>
      <c r="B140" s="11" t="s">
        <v>2511</v>
      </c>
      <c r="C140" s="11" t="s">
        <v>3220</v>
      </c>
      <c r="D140" s="11" t="s">
        <v>3221</v>
      </c>
      <c r="G140" s="7" t="s">
        <v>2160</v>
      </c>
      <c r="H140" t="s">
        <v>654</v>
      </c>
      <c r="I140" t="s">
        <v>64</v>
      </c>
      <c r="J140" t="s">
        <v>655</v>
      </c>
      <c r="K140" t="s">
        <v>114</v>
      </c>
      <c r="L140" t="s">
        <v>18</v>
      </c>
      <c r="M140">
        <v>1</v>
      </c>
      <c r="N140" t="s">
        <v>656</v>
      </c>
      <c r="O140">
        <v>5</v>
      </c>
      <c r="P140" t="s">
        <v>657</v>
      </c>
      <c r="Q140">
        <v>2</v>
      </c>
      <c r="R140" t="s">
        <v>658</v>
      </c>
      <c r="S140">
        <v>1</v>
      </c>
    </row>
    <row r="141" spans="1:19" x14ac:dyDescent="0.25">
      <c r="A141" t="s">
        <v>659</v>
      </c>
      <c r="B141" s="11" t="s">
        <v>2510</v>
      </c>
      <c r="C141" s="11" t="s">
        <v>3220</v>
      </c>
      <c r="D141" s="11" t="s">
        <v>3221</v>
      </c>
      <c r="G141" s="7" t="s">
        <v>2160</v>
      </c>
      <c r="H141" t="s">
        <v>660</v>
      </c>
      <c r="I141" t="s">
        <v>85</v>
      </c>
      <c r="J141" t="s">
        <v>655</v>
      </c>
      <c r="K141" t="s">
        <v>114</v>
      </c>
      <c r="L141" t="s">
        <v>18</v>
      </c>
      <c r="M141">
        <v>1</v>
      </c>
      <c r="N141" t="s">
        <v>656</v>
      </c>
      <c r="O141">
        <v>5</v>
      </c>
      <c r="P141" t="s">
        <v>657</v>
      </c>
      <c r="Q141">
        <v>2</v>
      </c>
      <c r="R141" t="s">
        <v>658</v>
      </c>
      <c r="S141">
        <v>1</v>
      </c>
    </row>
    <row r="142" spans="1:19" x14ac:dyDescent="0.25">
      <c r="A142" t="s">
        <v>706</v>
      </c>
      <c r="B142" s="11" t="s">
        <v>2383</v>
      </c>
      <c r="C142" s="11" t="s">
        <v>3110</v>
      </c>
      <c r="D142" s="11" t="s">
        <v>3111</v>
      </c>
      <c r="G142" s="7" t="s">
        <v>3446</v>
      </c>
      <c r="H142" t="s">
        <v>707</v>
      </c>
      <c r="I142" t="s">
        <v>708</v>
      </c>
      <c r="J142" t="s">
        <v>709</v>
      </c>
      <c r="K142" t="s">
        <v>710</v>
      </c>
      <c r="L142" t="s">
        <v>18</v>
      </c>
      <c r="M142">
        <v>2</v>
      </c>
      <c r="N142" t="s">
        <v>711</v>
      </c>
      <c r="O142">
        <v>2</v>
      </c>
      <c r="P142" t="s">
        <v>711</v>
      </c>
      <c r="Q142">
        <v>2</v>
      </c>
      <c r="R142" t="s">
        <v>711</v>
      </c>
      <c r="S142">
        <v>1</v>
      </c>
    </row>
    <row r="143" spans="1:19" x14ac:dyDescent="0.25">
      <c r="A143" t="s">
        <v>712</v>
      </c>
      <c r="B143" s="11" t="s">
        <v>2492</v>
      </c>
      <c r="C143" s="11" t="s">
        <v>3112</v>
      </c>
      <c r="D143" s="11" t="s">
        <v>3113</v>
      </c>
      <c r="G143" s="7" t="s">
        <v>3446</v>
      </c>
      <c r="H143" t="s">
        <v>713</v>
      </c>
      <c r="I143" t="s">
        <v>714</v>
      </c>
      <c r="J143" t="s">
        <v>709</v>
      </c>
      <c r="K143" t="s">
        <v>710</v>
      </c>
      <c r="L143" t="s">
        <v>18</v>
      </c>
      <c r="M143">
        <v>2</v>
      </c>
      <c r="N143" t="s">
        <v>711</v>
      </c>
      <c r="O143">
        <v>2</v>
      </c>
      <c r="P143" t="s">
        <v>711</v>
      </c>
      <c r="Q143">
        <v>2</v>
      </c>
      <c r="R143" t="s">
        <v>711</v>
      </c>
      <c r="S143">
        <v>1</v>
      </c>
    </row>
    <row r="144" spans="1:19" x14ac:dyDescent="0.25">
      <c r="A144" t="s">
        <v>1920</v>
      </c>
      <c r="B144" s="11" t="s">
        <v>2451</v>
      </c>
      <c r="C144" s="11" t="s">
        <v>3104</v>
      </c>
      <c r="D144" s="11" t="s">
        <v>3105</v>
      </c>
      <c r="G144" s="7" t="s">
        <v>3447</v>
      </c>
      <c r="H144" t="s">
        <v>1921</v>
      </c>
      <c r="I144" t="s">
        <v>85</v>
      </c>
      <c r="J144" t="s">
        <v>1922</v>
      </c>
      <c r="K144" t="s">
        <v>478</v>
      </c>
      <c r="L144" t="s">
        <v>18</v>
      </c>
      <c r="M144">
        <v>1</v>
      </c>
      <c r="N144" t="s">
        <v>1073</v>
      </c>
      <c r="O144">
        <v>1</v>
      </c>
      <c r="P144" t="s">
        <v>1073</v>
      </c>
      <c r="Q144">
        <v>1</v>
      </c>
      <c r="R144" t="s">
        <v>1073</v>
      </c>
      <c r="S144">
        <v>1</v>
      </c>
    </row>
    <row r="145" spans="1:19" x14ac:dyDescent="0.25">
      <c r="A145" t="s">
        <v>1923</v>
      </c>
      <c r="B145" s="11" t="s">
        <v>2616</v>
      </c>
      <c r="C145" s="11" t="s">
        <v>3106</v>
      </c>
      <c r="D145" s="11" t="s">
        <v>3107</v>
      </c>
      <c r="G145" s="7" t="s">
        <v>3447</v>
      </c>
      <c r="H145" t="s">
        <v>1924</v>
      </c>
      <c r="I145" t="s">
        <v>1925</v>
      </c>
      <c r="J145" t="s">
        <v>1922</v>
      </c>
      <c r="K145" t="s">
        <v>478</v>
      </c>
      <c r="L145" t="s">
        <v>18</v>
      </c>
      <c r="M145">
        <v>1</v>
      </c>
      <c r="N145" t="s">
        <v>1073</v>
      </c>
      <c r="O145">
        <v>1</v>
      </c>
      <c r="P145" t="s">
        <v>1073</v>
      </c>
      <c r="Q145">
        <v>1</v>
      </c>
      <c r="R145" t="s">
        <v>1073</v>
      </c>
      <c r="S145">
        <v>1</v>
      </c>
    </row>
    <row r="146" spans="1:19" x14ac:dyDescent="0.25">
      <c r="A146" t="s">
        <v>2068</v>
      </c>
      <c r="B146" s="11" t="s">
        <v>2536</v>
      </c>
      <c r="C146" s="11" t="s">
        <v>2927</v>
      </c>
      <c r="D146" s="11" t="s">
        <v>2928</v>
      </c>
      <c r="G146" s="7" t="s">
        <v>2158</v>
      </c>
      <c r="H146" t="s">
        <v>2069</v>
      </c>
      <c r="I146" t="s">
        <v>85</v>
      </c>
      <c r="J146" t="s">
        <v>1425</v>
      </c>
      <c r="K146" t="s">
        <v>911</v>
      </c>
      <c r="L146" t="s">
        <v>18</v>
      </c>
      <c r="M146">
        <v>2</v>
      </c>
      <c r="N146" t="s">
        <v>2070</v>
      </c>
      <c r="O146">
        <v>4</v>
      </c>
      <c r="P146" t="s">
        <v>2071</v>
      </c>
      <c r="Q146">
        <v>2</v>
      </c>
      <c r="R146" t="s">
        <v>2072</v>
      </c>
      <c r="S146">
        <v>1</v>
      </c>
    </row>
    <row r="147" spans="1:19" x14ac:dyDescent="0.25">
      <c r="A147" t="s">
        <v>2073</v>
      </c>
      <c r="B147" s="11" t="s">
        <v>2535</v>
      </c>
      <c r="C147" s="11" t="s">
        <v>2927</v>
      </c>
      <c r="D147" s="11" t="s">
        <v>2928</v>
      </c>
      <c r="G147" s="7" t="s">
        <v>2158</v>
      </c>
      <c r="H147" t="s">
        <v>2074</v>
      </c>
      <c r="I147" t="s">
        <v>2075</v>
      </c>
      <c r="J147" t="s">
        <v>1425</v>
      </c>
      <c r="K147" t="s">
        <v>911</v>
      </c>
      <c r="L147" t="s">
        <v>18</v>
      </c>
      <c r="M147">
        <v>2</v>
      </c>
      <c r="N147" t="s">
        <v>2070</v>
      </c>
      <c r="O147">
        <v>4</v>
      </c>
      <c r="P147" t="s">
        <v>2071</v>
      </c>
      <c r="Q147">
        <v>2</v>
      </c>
      <c r="R147" t="s">
        <v>2072</v>
      </c>
      <c r="S147">
        <v>1</v>
      </c>
    </row>
    <row r="148" spans="1:19" x14ac:dyDescent="0.25">
      <c r="A148" t="s">
        <v>902</v>
      </c>
      <c r="B148" s="11" t="s">
        <v>2358</v>
      </c>
      <c r="C148" s="11" t="s">
        <v>2843</v>
      </c>
      <c r="D148" s="11" t="s">
        <v>2844</v>
      </c>
      <c r="G148" s="7" t="s">
        <v>2159</v>
      </c>
      <c r="H148" t="s">
        <v>903</v>
      </c>
      <c r="I148" t="s">
        <v>41</v>
      </c>
      <c r="J148" t="s">
        <v>904</v>
      </c>
      <c r="K148" t="s">
        <v>905</v>
      </c>
      <c r="L148" t="s">
        <v>18</v>
      </c>
      <c r="M148">
        <v>2</v>
      </c>
      <c r="N148" t="s">
        <v>906</v>
      </c>
      <c r="O148">
        <v>4</v>
      </c>
      <c r="P148" t="s">
        <v>907</v>
      </c>
      <c r="Q148" t="s">
        <v>96</v>
      </c>
      <c r="R148" t="s">
        <v>96</v>
      </c>
      <c r="S148">
        <v>1</v>
      </c>
    </row>
    <row r="149" spans="1:19" x14ac:dyDescent="0.25">
      <c r="A149" t="s">
        <v>995</v>
      </c>
      <c r="B149" s="11" t="s">
        <v>2503</v>
      </c>
      <c r="C149" s="11" t="s">
        <v>2845</v>
      </c>
      <c r="D149" s="11" t="s">
        <v>2846</v>
      </c>
      <c r="G149" s="7" t="s">
        <v>2159</v>
      </c>
      <c r="H149" t="s">
        <v>996</v>
      </c>
      <c r="I149" t="s">
        <v>64</v>
      </c>
      <c r="J149" t="s">
        <v>904</v>
      </c>
      <c r="K149" t="s">
        <v>905</v>
      </c>
      <c r="L149" t="s">
        <v>18</v>
      </c>
      <c r="M149">
        <v>2</v>
      </c>
      <c r="N149" t="s">
        <v>906</v>
      </c>
      <c r="O149">
        <v>4</v>
      </c>
      <c r="P149" t="s">
        <v>907</v>
      </c>
      <c r="Q149" t="s">
        <v>96</v>
      </c>
      <c r="R149" t="s">
        <v>96</v>
      </c>
      <c r="S149">
        <v>1</v>
      </c>
    </row>
    <row r="150" spans="1:19" x14ac:dyDescent="0.25">
      <c r="A150" t="s">
        <v>1322</v>
      </c>
      <c r="B150" s="11" t="s">
        <v>2359</v>
      </c>
      <c r="C150" s="11" t="s">
        <v>2843</v>
      </c>
      <c r="D150" s="11" t="s">
        <v>2844</v>
      </c>
      <c r="G150" s="7" t="s">
        <v>2159</v>
      </c>
      <c r="H150" t="s">
        <v>1323</v>
      </c>
      <c r="I150" s="3" t="s">
        <v>602</v>
      </c>
      <c r="J150" t="s">
        <v>904</v>
      </c>
      <c r="K150" t="s">
        <v>905</v>
      </c>
      <c r="L150" t="s">
        <v>18</v>
      </c>
      <c r="M150">
        <v>2</v>
      </c>
      <c r="N150" t="s">
        <v>906</v>
      </c>
      <c r="O150">
        <v>4</v>
      </c>
      <c r="P150" t="s">
        <v>907</v>
      </c>
      <c r="Q150" t="s">
        <v>96</v>
      </c>
      <c r="R150" t="s">
        <v>96</v>
      </c>
      <c r="S150">
        <v>1</v>
      </c>
    </row>
    <row r="151" spans="1:19" x14ac:dyDescent="0.25">
      <c r="A151" s="3" t="s">
        <v>694</v>
      </c>
      <c r="B151" s="11" t="s">
        <v>2352</v>
      </c>
      <c r="C151" s="11" t="s">
        <v>2975</v>
      </c>
      <c r="D151" s="11" t="s">
        <v>2976</v>
      </c>
      <c r="G151" s="7" t="s">
        <v>3448</v>
      </c>
      <c r="H151" t="s">
        <v>695</v>
      </c>
      <c r="I151" t="s">
        <v>33</v>
      </c>
      <c r="J151" t="s">
        <v>696</v>
      </c>
      <c r="K151" t="s">
        <v>676</v>
      </c>
      <c r="L151" t="s">
        <v>18</v>
      </c>
      <c r="M151">
        <v>2</v>
      </c>
      <c r="N151" t="s">
        <v>677</v>
      </c>
      <c r="O151">
        <v>4</v>
      </c>
      <c r="P151" t="s">
        <v>678</v>
      </c>
      <c r="Q151">
        <v>2</v>
      </c>
      <c r="R151" t="s">
        <v>679</v>
      </c>
      <c r="S151">
        <v>1</v>
      </c>
    </row>
    <row r="152" spans="1:19" x14ac:dyDescent="0.25">
      <c r="A152" t="s">
        <v>1084</v>
      </c>
      <c r="B152" s="11" t="s">
        <v>2326</v>
      </c>
      <c r="C152" s="11" t="s">
        <v>3246</v>
      </c>
      <c r="D152" s="11" t="s">
        <v>3247</v>
      </c>
      <c r="G152" s="7" t="s">
        <v>3449</v>
      </c>
      <c r="H152" t="s">
        <v>1085</v>
      </c>
      <c r="I152" t="s">
        <v>64</v>
      </c>
      <c r="J152" t="s">
        <v>1086</v>
      </c>
      <c r="K152" t="s">
        <v>1087</v>
      </c>
      <c r="L152" t="s">
        <v>18</v>
      </c>
      <c r="M152">
        <v>4</v>
      </c>
      <c r="N152" t="s">
        <v>1088</v>
      </c>
      <c r="O152">
        <v>9</v>
      </c>
      <c r="P152" t="s">
        <v>1089</v>
      </c>
      <c r="Q152" t="s">
        <v>96</v>
      </c>
      <c r="R152" t="s">
        <v>96</v>
      </c>
      <c r="S152">
        <v>1</v>
      </c>
    </row>
    <row r="153" spans="1:19" x14ac:dyDescent="0.25">
      <c r="A153" t="s">
        <v>1492</v>
      </c>
      <c r="B153" s="11" t="s">
        <v>2557</v>
      </c>
      <c r="C153" s="11" t="s">
        <v>3248</v>
      </c>
      <c r="D153" s="11" t="s">
        <v>3249</v>
      </c>
      <c r="G153" s="7" t="s">
        <v>3449</v>
      </c>
      <c r="H153" t="s">
        <v>1493</v>
      </c>
      <c r="I153" t="s">
        <v>33</v>
      </c>
      <c r="J153" t="s">
        <v>1086</v>
      </c>
      <c r="K153" t="s">
        <v>1087</v>
      </c>
      <c r="L153" t="s">
        <v>18</v>
      </c>
      <c r="M153">
        <v>4</v>
      </c>
      <c r="N153" t="s">
        <v>1088</v>
      </c>
      <c r="O153">
        <v>9</v>
      </c>
      <c r="P153" t="s">
        <v>1089</v>
      </c>
      <c r="Q153" t="s">
        <v>96</v>
      </c>
      <c r="R153" t="s">
        <v>96</v>
      </c>
      <c r="S153">
        <v>1</v>
      </c>
    </row>
    <row r="154" spans="1:19" x14ac:dyDescent="0.25">
      <c r="A154" t="s">
        <v>953</v>
      </c>
      <c r="B154" s="11" t="s">
        <v>2412</v>
      </c>
      <c r="C154" s="11" t="s">
        <v>3260</v>
      </c>
      <c r="D154" s="11" t="s">
        <v>3261</v>
      </c>
      <c r="G154" s="7" t="s">
        <v>3450</v>
      </c>
      <c r="H154" t="s">
        <v>954</v>
      </c>
      <c r="I154" t="s">
        <v>41</v>
      </c>
      <c r="J154" t="s">
        <v>955</v>
      </c>
      <c r="K154" t="s">
        <v>956</v>
      </c>
      <c r="L154" t="s">
        <v>18</v>
      </c>
      <c r="M154">
        <v>4</v>
      </c>
      <c r="N154" t="s">
        <v>957</v>
      </c>
      <c r="O154">
        <v>8</v>
      </c>
      <c r="P154" t="s">
        <v>958</v>
      </c>
      <c r="Q154" t="s">
        <v>96</v>
      </c>
      <c r="R154" t="s">
        <v>96</v>
      </c>
      <c r="S154">
        <v>1</v>
      </c>
    </row>
    <row r="155" spans="1:19" x14ac:dyDescent="0.25">
      <c r="A155" t="s">
        <v>1090</v>
      </c>
      <c r="B155" s="11" t="s">
        <v>2368</v>
      </c>
      <c r="C155" s="11" t="s">
        <v>3086</v>
      </c>
      <c r="D155" s="11" t="s">
        <v>3087</v>
      </c>
      <c r="G155" s="7" t="s">
        <v>3450</v>
      </c>
      <c r="H155" t="s">
        <v>1091</v>
      </c>
      <c r="I155" t="s">
        <v>64</v>
      </c>
      <c r="J155" t="s">
        <v>955</v>
      </c>
      <c r="K155" t="s">
        <v>956</v>
      </c>
      <c r="L155" t="s">
        <v>18</v>
      </c>
      <c r="M155">
        <v>4</v>
      </c>
      <c r="N155" t="s">
        <v>957</v>
      </c>
      <c r="O155">
        <v>8</v>
      </c>
      <c r="P155" t="s">
        <v>958</v>
      </c>
      <c r="Q155" t="s">
        <v>96</v>
      </c>
      <c r="R155" t="s">
        <v>96</v>
      </c>
      <c r="S155">
        <v>1</v>
      </c>
    </row>
    <row r="156" spans="1:19" x14ac:dyDescent="0.25">
      <c r="A156" s="4" t="s">
        <v>2019</v>
      </c>
      <c r="B156" s="11" t="s">
        <v>2485</v>
      </c>
      <c r="C156" s="11" t="s">
        <v>3332</v>
      </c>
      <c r="D156" s="11" t="s">
        <v>3333</v>
      </c>
      <c r="G156" s="7" t="s">
        <v>3451</v>
      </c>
      <c r="H156" t="s">
        <v>2020</v>
      </c>
      <c r="I156" t="s">
        <v>33</v>
      </c>
      <c r="J156" t="s">
        <v>910</v>
      </c>
      <c r="K156" t="s">
        <v>911</v>
      </c>
      <c r="L156" t="s">
        <v>18</v>
      </c>
      <c r="M156">
        <v>2</v>
      </c>
      <c r="N156" t="s">
        <v>912</v>
      </c>
      <c r="O156">
        <v>3</v>
      </c>
      <c r="P156" t="s">
        <v>913</v>
      </c>
      <c r="Q156">
        <v>2</v>
      </c>
      <c r="R156" t="s">
        <v>914</v>
      </c>
      <c r="S156">
        <v>1</v>
      </c>
    </row>
    <row r="157" spans="1:19" x14ac:dyDescent="0.25">
      <c r="A157" s="3" t="s">
        <v>398</v>
      </c>
      <c r="B157" s="11" t="s">
        <v>2381</v>
      </c>
      <c r="C157" s="11" t="s">
        <v>2909</v>
      </c>
      <c r="D157" s="11" t="s">
        <v>2910</v>
      </c>
      <c r="G157" s="7" t="s">
        <v>3430</v>
      </c>
      <c r="H157" t="s">
        <v>368</v>
      </c>
      <c r="I157" t="s">
        <v>261</v>
      </c>
      <c r="J157" t="s">
        <v>369</v>
      </c>
      <c r="K157" t="s">
        <v>114</v>
      </c>
      <c r="L157" t="s">
        <v>18</v>
      </c>
      <c r="M157">
        <v>3</v>
      </c>
      <c r="N157" s="3" t="s">
        <v>399</v>
      </c>
      <c r="O157">
        <v>3</v>
      </c>
      <c r="P157" t="s">
        <v>399</v>
      </c>
      <c r="Q157" t="s">
        <v>96</v>
      </c>
      <c r="R157" t="s">
        <v>96</v>
      </c>
      <c r="S157">
        <v>1</v>
      </c>
    </row>
    <row r="158" spans="1:19" x14ac:dyDescent="0.25">
      <c r="A158" t="s">
        <v>1334</v>
      </c>
      <c r="B158" s="11" t="s">
        <v>2403</v>
      </c>
      <c r="C158" s="11" t="s">
        <v>2923</v>
      </c>
      <c r="D158" s="11" t="s">
        <v>2924</v>
      </c>
      <c r="G158" s="7" t="s">
        <v>3431</v>
      </c>
      <c r="H158" t="s">
        <v>1307</v>
      </c>
      <c r="I158" t="s">
        <v>609</v>
      </c>
      <c r="J158" s="3" t="s">
        <v>910</v>
      </c>
      <c r="K158" t="s">
        <v>1335</v>
      </c>
      <c r="L158" t="s">
        <v>18</v>
      </c>
      <c r="M158">
        <v>2</v>
      </c>
      <c r="N158" s="3" t="s">
        <v>1271</v>
      </c>
      <c r="O158">
        <v>5</v>
      </c>
      <c r="P158" t="s">
        <v>1336</v>
      </c>
      <c r="Q158" t="s">
        <v>96</v>
      </c>
      <c r="R158" t="s">
        <v>96</v>
      </c>
      <c r="S158">
        <v>1</v>
      </c>
    </row>
    <row r="159" spans="1:19" x14ac:dyDescent="0.25">
      <c r="A159" t="s">
        <v>1306</v>
      </c>
      <c r="B159" s="13" t="s">
        <v>2500</v>
      </c>
      <c r="C159" s="11" t="s">
        <v>2911</v>
      </c>
      <c r="D159" s="11" t="s">
        <v>2912</v>
      </c>
      <c r="G159" s="7" t="s">
        <v>3431</v>
      </c>
      <c r="H159" t="s">
        <v>1307</v>
      </c>
      <c r="I159" t="s">
        <v>609</v>
      </c>
      <c r="J159" s="3" t="s">
        <v>1308</v>
      </c>
      <c r="K159" t="s">
        <v>208</v>
      </c>
      <c r="L159" t="s">
        <v>18</v>
      </c>
      <c r="M159">
        <v>1</v>
      </c>
      <c r="N159" s="3" t="s">
        <v>115</v>
      </c>
      <c r="O159">
        <v>5</v>
      </c>
      <c r="P159" t="s">
        <v>1309</v>
      </c>
      <c r="Q159">
        <v>2</v>
      </c>
      <c r="R159" t="s">
        <v>1102</v>
      </c>
      <c r="S159">
        <v>1</v>
      </c>
    </row>
    <row r="160" spans="1:19" x14ac:dyDescent="0.25">
      <c r="A160" t="s">
        <v>1310</v>
      </c>
      <c r="B160" s="13" t="s">
        <v>2370</v>
      </c>
      <c r="C160" s="11" t="s">
        <v>2921</v>
      </c>
      <c r="D160" s="11" t="s">
        <v>2922</v>
      </c>
      <c r="G160" s="7" t="s">
        <v>3431</v>
      </c>
      <c r="H160" t="s">
        <v>1307</v>
      </c>
      <c r="I160" t="s">
        <v>609</v>
      </c>
      <c r="J160" s="3" t="s">
        <v>1311</v>
      </c>
      <c r="K160" t="s">
        <v>1270</v>
      </c>
      <c r="L160" t="s">
        <v>18</v>
      </c>
      <c r="M160">
        <v>2</v>
      </c>
      <c r="N160" s="3" t="s">
        <v>1312</v>
      </c>
      <c r="O160">
        <v>6</v>
      </c>
      <c r="P160" t="s">
        <v>1313</v>
      </c>
      <c r="Q160" t="s">
        <v>96</v>
      </c>
      <c r="R160" t="s">
        <v>96</v>
      </c>
      <c r="S160">
        <v>1</v>
      </c>
    </row>
    <row r="161" spans="1:19" x14ac:dyDescent="0.25">
      <c r="A161" s="3" t="s">
        <v>845</v>
      </c>
      <c r="B161" s="13" t="s">
        <v>2400</v>
      </c>
      <c r="C161" s="11" t="s">
        <v>2901</v>
      </c>
      <c r="D161" s="11" t="s">
        <v>2902</v>
      </c>
      <c r="G161" s="7" t="s">
        <v>3452</v>
      </c>
      <c r="H161" t="s">
        <v>846</v>
      </c>
      <c r="I161" t="s">
        <v>85</v>
      </c>
      <c r="J161" t="s">
        <v>847</v>
      </c>
      <c r="K161" t="s">
        <v>114</v>
      </c>
      <c r="L161" t="s">
        <v>18</v>
      </c>
      <c r="M161">
        <v>2</v>
      </c>
      <c r="N161" s="3" t="s">
        <v>848</v>
      </c>
      <c r="O161">
        <v>2</v>
      </c>
      <c r="P161" t="s">
        <v>849</v>
      </c>
      <c r="Q161">
        <v>1</v>
      </c>
      <c r="R161" t="s">
        <v>479</v>
      </c>
      <c r="S161">
        <v>3</v>
      </c>
    </row>
    <row r="162" spans="1:19" x14ac:dyDescent="0.25">
      <c r="A162" s="3" t="s">
        <v>850</v>
      </c>
      <c r="B162" s="11" t="s">
        <v>2401</v>
      </c>
      <c r="C162" s="11" t="s">
        <v>2901</v>
      </c>
      <c r="D162" s="11" t="s">
        <v>2902</v>
      </c>
      <c r="G162" s="7" t="s">
        <v>3452</v>
      </c>
      <c r="H162" t="s">
        <v>846</v>
      </c>
      <c r="I162" t="s">
        <v>85</v>
      </c>
      <c r="J162" t="s">
        <v>847</v>
      </c>
      <c r="K162" t="s">
        <v>114</v>
      </c>
      <c r="L162" t="s">
        <v>18</v>
      </c>
      <c r="M162">
        <v>2</v>
      </c>
      <c r="N162" s="3" t="s">
        <v>851</v>
      </c>
      <c r="O162">
        <v>2</v>
      </c>
      <c r="P162" t="s">
        <v>852</v>
      </c>
      <c r="Q162">
        <v>1</v>
      </c>
      <c r="R162" t="s">
        <v>808</v>
      </c>
      <c r="S162">
        <v>2</v>
      </c>
    </row>
    <row r="163" spans="1:19" x14ac:dyDescent="0.25">
      <c r="A163" s="3" t="s">
        <v>1289</v>
      </c>
      <c r="B163" s="13" t="s">
        <v>2366</v>
      </c>
      <c r="C163" s="11" t="s">
        <v>3086</v>
      </c>
      <c r="D163" s="11" t="s">
        <v>3087</v>
      </c>
      <c r="G163" s="7" t="s">
        <v>3434</v>
      </c>
      <c r="H163" t="s">
        <v>1290</v>
      </c>
      <c r="I163" t="s">
        <v>609</v>
      </c>
      <c r="J163" s="3" t="s">
        <v>1291</v>
      </c>
      <c r="K163" t="s">
        <v>1292</v>
      </c>
      <c r="L163" t="s">
        <v>18</v>
      </c>
      <c r="M163">
        <v>3</v>
      </c>
      <c r="N163" t="s">
        <v>1293</v>
      </c>
      <c r="O163">
        <v>5</v>
      </c>
      <c r="P163" t="s">
        <v>1294</v>
      </c>
      <c r="Q163" t="s">
        <v>96</v>
      </c>
      <c r="R163" t="s">
        <v>96</v>
      </c>
      <c r="S163">
        <v>1</v>
      </c>
    </row>
    <row r="164" spans="1:19" x14ac:dyDescent="0.25">
      <c r="A164" s="3" t="s">
        <v>1295</v>
      </c>
      <c r="B164" s="11" t="s">
        <v>2367</v>
      </c>
      <c r="C164" s="11" t="s">
        <v>3086</v>
      </c>
      <c r="D164" s="11" t="s">
        <v>3087</v>
      </c>
      <c r="G164" s="7" t="s">
        <v>3434</v>
      </c>
      <c r="H164" t="s">
        <v>1290</v>
      </c>
      <c r="I164" t="s">
        <v>609</v>
      </c>
      <c r="J164" s="3" t="s">
        <v>1296</v>
      </c>
      <c r="K164" t="s">
        <v>1297</v>
      </c>
      <c r="L164" t="s">
        <v>18</v>
      </c>
      <c r="M164">
        <v>3</v>
      </c>
      <c r="N164" t="s">
        <v>1277</v>
      </c>
      <c r="O164">
        <v>4</v>
      </c>
      <c r="P164" t="s">
        <v>1298</v>
      </c>
      <c r="Q164" t="s">
        <v>96</v>
      </c>
      <c r="R164" t="s">
        <v>96</v>
      </c>
      <c r="S164">
        <v>1</v>
      </c>
    </row>
    <row r="165" spans="1:19" x14ac:dyDescent="0.25">
      <c r="A165" t="s">
        <v>2015</v>
      </c>
      <c r="B165" s="11" t="s">
        <v>2346</v>
      </c>
      <c r="C165" s="11" t="s">
        <v>3408</v>
      </c>
      <c r="D165" s="11" t="s">
        <v>3409</v>
      </c>
      <c r="G165" s="7" t="s">
        <v>3435</v>
      </c>
      <c r="H165" t="s">
        <v>2016</v>
      </c>
      <c r="I165" t="s">
        <v>33</v>
      </c>
      <c r="J165" t="s">
        <v>2017</v>
      </c>
      <c r="K165" t="s">
        <v>1077</v>
      </c>
      <c r="L165" t="s">
        <v>18</v>
      </c>
      <c r="M165">
        <v>5</v>
      </c>
      <c r="N165" s="3" t="s">
        <v>2018</v>
      </c>
      <c r="O165">
        <v>5</v>
      </c>
      <c r="P165" t="s">
        <v>2018</v>
      </c>
      <c r="Q165" t="s">
        <v>96</v>
      </c>
      <c r="R165" t="s">
        <v>96</v>
      </c>
      <c r="S165">
        <v>1</v>
      </c>
    </row>
    <row r="166" spans="1:19" x14ac:dyDescent="0.25">
      <c r="A166" s="3" t="s">
        <v>1285</v>
      </c>
      <c r="B166" s="11" t="s">
        <v>2501</v>
      </c>
      <c r="C166" s="11" t="s">
        <v>3258</v>
      </c>
      <c r="D166" s="11" t="s">
        <v>3259</v>
      </c>
      <c r="G166" s="7" t="s">
        <v>3436</v>
      </c>
      <c r="H166" t="s">
        <v>1237</v>
      </c>
      <c r="I166" t="s">
        <v>609</v>
      </c>
      <c r="J166" s="3" t="s">
        <v>1286</v>
      </c>
      <c r="K166" t="s">
        <v>1287</v>
      </c>
      <c r="L166" t="s">
        <v>18</v>
      </c>
      <c r="M166">
        <v>2</v>
      </c>
      <c r="N166" t="s">
        <v>1240</v>
      </c>
      <c r="O166">
        <v>60</v>
      </c>
      <c r="P166" t="s">
        <v>1288</v>
      </c>
      <c r="Q166" t="s">
        <v>96</v>
      </c>
      <c r="R166" t="s">
        <v>96</v>
      </c>
      <c r="S166">
        <v>1</v>
      </c>
    </row>
    <row r="167" spans="1:19" x14ac:dyDescent="0.25">
      <c r="A167" s="3" t="s">
        <v>1236</v>
      </c>
      <c r="B167" s="13" t="s">
        <v>2502</v>
      </c>
      <c r="C167" s="11" t="s">
        <v>3258</v>
      </c>
      <c r="D167" s="11" t="s">
        <v>3259</v>
      </c>
      <c r="G167" s="7" t="s">
        <v>3437</v>
      </c>
      <c r="H167" t="s">
        <v>1237</v>
      </c>
      <c r="I167" t="s">
        <v>609</v>
      </c>
      <c r="J167" s="3" t="s">
        <v>1238</v>
      </c>
      <c r="K167" t="s">
        <v>1239</v>
      </c>
      <c r="L167" t="s">
        <v>18</v>
      </c>
      <c r="M167">
        <v>2</v>
      </c>
      <c r="N167" t="s">
        <v>1240</v>
      </c>
      <c r="O167">
        <v>3</v>
      </c>
      <c r="P167" t="s">
        <v>1241</v>
      </c>
      <c r="Q167" t="s">
        <v>96</v>
      </c>
      <c r="R167" t="s">
        <v>96</v>
      </c>
      <c r="S167">
        <v>1</v>
      </c>
    </row>
    <row r="168" spans="1:19" x14ac:dyDescent="0.25">
      <c r="A168" t="s">
        <v>758</v>
      </c>
      <c r="B168" s="13" t="s">
        <v>2308</v>
      </c>
      <c r="C168" s="11" t="s">
        <v>3320</v>
      </c>
      <c r="D168" s="11" t="s">
        <v>3321</v>
      </c>
      <c r="G168" s="7" t="s">
        <v>3438</v>
      </c>
      <c r="H168" t="s">
        <v>759</v>
      </c>
      <c r="I168" t="s">
        <v>64</v>
      </c>
      <c r="J168" s="3" t="s">
        <v>760</v>
      </c>
      <c r="K168" t="s">
        <v>761</v>
      </c>
      <c r="L168" t="s">
        <v>18</v>
      </c>
      <c r="M168">
        <v>3</v>
      </c>
      <c r="N168" s="3" t="s">
        <v>762</v>
      </c>
      <c r="O168">
        <v>10</v>
      </c>
      <c r="P168" t="s">
        <v>763</v>
      </c>
      <c r="Q168" t="s">
        <v>96</v>
      </c>
      <c r="R168" t="s">
        <v>96</v>
      </c>
      <c r="S168">
        <v>1</v>
      </c>
    </row>
    <row r="169" spans="1:19" x14ac:dyDescent="0.25">
      <c r="A169" t="s">
        <v>990</v>
      </c>
      <c r="B169" s="11" t="s">
        <v>2604</v>
      </c>
      <c r="C169" s="11" t="s">
        <v>3352</v>
      </c>
      <c r="D169" s="11" t="s">
        <v>3353</v>
      </c>
      <c r="G169" s="7" t="s">
        <v>3439</v>
      </c>
      <c r="H169" t="s">
        <v>966</v>
      </c>
      <c r="I169" t="s">
        <v>967</v>
      </c>
      <c r="J169" t="s">
        <v>968</v>
      </c>
      <c r="K169" t="s">
        <v>969</v>
      </c>
      <c r="L169" t="s">
        <v>18</v>
      </c>
      <c r="M169">
        <v>1</v>
      </c>
      <c r="N169" t="s">
        <v>115</v>
      </c>
      <c r="O169">
        <v>3</v>
      </c>
      <c r="P169" t="s">
        <v>991</v>
      </c>
      <c r="Q169" t="s">
        <v>96</v>
      </c>
      <c r="R169" t="s">
        <v>96</v>
      </c>
      <c r="S169">
        <v>1</v>
      </c>
    </row>
    <row r="170" spans="1:19" x14ac:dyDescent="0.25">
      <c r="A170" t="s">
        <v>1773</v>
      </c>
      <c r="B170" s="11" t="s">
        <v>2314</v>
      </c>
      <c r="C170" s="11" t="s">
        <v>3358</v>
      </c>
      <c r="D170" s="11" t="s">
        <v>3355</v>
      </c>
      <c r="G170" s="7" t="s">
        <v>3440</v>
      </c>
      <c r="H170" t="s">
        <v>1698</v>
      </c>
      <c r="I170" t="s">
        <v>33</v>
      </c>
      <c r="J170" t="s">
        <v>1699</v>
      </c>
      <c r="K170" t="s">
        <v>478</v>
      </c>
      <c r="L170" t="s">
        <v>18</v>
      </c>
      <c r="M170">
        <v>1</v>
      </c>
      <c r="N170" t="s">
        <v>1774</v>
      </c>
      <c r="O170">
        <v>1</v>
      </c>
      <c r="P170" s="3" t="s">
        <v>1774</v>
      </c>
      <c r="Q170">
        <v>1</v>
      </c>
      <c r="R170" t="s">
        <v>1774</v>
      </c>
      <c r="S170">
        <v>1</v>
      </c>
    </row>
    <row r="171" spans="1:19" x14ac:dyDescent="0.25">
      <c r="A171" t="s">
        <v>1808</v>
      </c>
      <c r="B171" s="11" t="s">
        <v>2254</v>
      </c>
      <c r="C171" s="11" t="s">
        <v>3361</v>
      </c>
      <c r="D171" s="11" t="s">
        <v>3362</v>
      </c>
      <c r="G171" s="7" t="s">
        <v>3441</v>
      </c>
      <c r="H171" t="s">
        <v>1803</v>
      </c>
      <c r="I171" t="s">
        <v>33</v>
      </c>
      <c r="J171" t="s">
        <v>1804</v>
      </c>
      <c r="K171" t="s">
        <v>114</v>
      </c>
      <c r="L171" t="s">
        <v>18</v>
      </c>
      <c r="M171">
        <v>1</v>
      </c>
      <c r="N171" s="3" t="s">
        <v>1809</v>
      </c>
      <c r="O171">
        <v>4</v>
      </c>
      <c r="P171" t="s">
        <v>1810</v>
      </c>
      <c r="Q171">
        <v>2</v>
      </c>
      <c r="R171" t="s">
        <v>366</v>
      </c>
      <c r="S171">
        <v>1</v>
      </c>
    </row>
    <row r="172" spans="1:19" x14ac:dyDescent="0.25">
      <c r="A172" t="s">
        <v>1802</v>
      </c>
      <c r="B172" s="11" t="s">
        <v>2571</v>
      </c>
      <c r="C172" s="11" t="s">
        <v>3359</v>
      </c>
      <c r="D172" s="11" t="s">
        <v>3360</v>
      </c>
      <c r="G172" s="7" t="s">
        <v>3442</v>
      </c>
      <c r="H172" t="s">
        <v>1803</v>
      </c>
      <c r="I172" t="s">
        <v>33</v>
      </c>
      <c r="J172" t="s">
        <v>1804</v>
      </c>
      <c r="K172" t="s">
        <v>114</v>
      </c>
      <c r="L172" t="s">
        <v>18</v>
      </c>
      <c r="M172">
        <v>4</v>
      </c>
      <c r="N172" s="3" t="s">
        <v>1805</v>
      </c>
      <c r="O172">
        <v>10</v>
      </c>
      <c r="P172" t="s">
        <v>1806</v>
      </c>
      <c r="Q172">
        <v>3</v>
      </c>
      <c r="R172" t="s">
        <v>1807</v>
      </c>
      <c r="S172">
        <v>1</v>
      </c>
    </row>
    <row r="173" spans="1:19" x14ac:dyDescent="0.25">
      <c r="A173" t="s">
        <v>856</v>
      </c>
      <c r="B173" s="11" t="s">
        <v>2414</v>
      </c>
      <c r="C173" s="11" t="s">
        <v>3369</v>
      </c>
      <c r="D173" s="11" t="s">
        <v>3370</v>
      </c>
      <c r="G173" s="7" t="s">
        <v>3443</v>
      </c>
      <c r="H173" t="s">
        <v>854</v>
      </c>
      <c r="I173" t="s">
        <v>85</v>
      </c>
      <c r="J173" t="s">
        <v>696</v>
      </c>
      <c r="K173" t="s">
        <v>676</v>
      </c>
      <c r="L173" t="s">
        <v>18</v>
      </c>
      <c r="M173">
        <v>2</v>
      </c>
      <c r="N173" t="s">
        <v>677</v>
      </c>
      <c r="O173">
        <v>4</v>
      </c>
      <c r="P173" t="s">
        <v>857</v>
      </c>
      <c r="Q173">
        <v>2</v>
      </c>
      <c r="R173" t="s">
        <v>858</v>
      </c>
      <c r="S173">
        <v>1</v>
      </c>
    </row>
    <row r="174" spans="1:19" x14ac:dyDescent="0.25">
      <c r="A174" t="s">
        <v>1680</v>
      </c>
      <c r="B174" s="11" t="s">
        <v>2256</v>
      </c>
      <c r="C174" s="11" t="s">
        <v>2694</v>
      </c>
      <c r="D174" s="11" t="s">
        <v>2695</v>
      </c>
      <c r="H174" t="s">
        <v>1681</v>
      </c>
      <c r="I174" t="s">
        <v>33</v>
      </c>
      <c r="J174" t="s">
        <v>1382</v>
      </c>
      <c r="K174" t="s">
        <v>1361</v>
      </c>
      <c r="L174" t="s">
        <v>18</v>
      </c>
      <c r="M174">
        <v>2</v>
      </c>
      <c r="N174" t="s">
        <v>1362</v>
      </c>
      <c r="O174">
        <v>2</v>
      </c>
      <c r="P174" t="s">
        <v>1363</v>
      </c>
      <c r="Q174">
        <v>1</v>
      </c>
      <c r="R174" t="s">
        <v>449</v>
      </c>
      <c r="S174">
        <v>2</v>
      </c>
    </row>
    <row r="175" spans="1:19" x14ac:dyDescent="0.25">
      <c r="A175" t="s">
        <v>1423</v>
      </c>
      <c r="B175" s="11" t="s">
        <v>2537</v>
      </c>
      <c r="C175" s="11" t="s">
        <v>2927</v>
      </c>
      <c r="D175" s="11" t="s">
        <v>2928</v>
      </c>
      <c r="H175" t="s">
        <v>1424</v>
      </c>
      <c r="I175" t="s">
        <v>33</v>
      </c>
      <c r="J175" t="s">
        <v>1425</v>
      </c>
      <c r="K175" t="s">
        <v>911</v>
      </c>
      <c r="L175" t="s">
        <v>18</v>
      </c>
      <c r="M175">
        <v>3</v>
      </c>
      <c r="N175" t="s">
        <v>1426</v>
      </c>
      <c r="O175">
        <v>9</v>
      </c>
      <c r="P175" t="s">
        <v>1427</v>
      </c>
      <c r="Q175" t="s">
        <v>96</v>
      </c>
      <c r="R175" t="s">
        <v>96</v>
      </c>
      <c r="S175">
        <v>1</v>
      </c>
    </row>
    <row r="176" spans="1:19" x14ac:dyDescent="0.25">
      <c r="A176" t="s">
        <v>1064</v>
      </c>
      <c r="B176" s="11" t="s">
        <v>2282</v>
      </c>
      <c r="C176" s="11" t="s">
        <v>3180</v>
      </c>
      <c r="D176" s="11" t="s">
        <v>3181</v>
      </c>
      <c r="H176" t="s">
        <v>1065</v>
      </c>
      <c r="I176" t="s">
        <v>64</v>
      </c>
      <c r="J176" t="s">
        <v>1066</v>
      </c>
      <c r="K176" t="s">
        <v>114</v>
      </c>
      <c r="L176" t="s">
        <v>18</v>
      </c>
      <c r="M176">
        <v>1</v>
      </c>
      <c r="N176" t="s">
        <v>1067</v>
      </c>
      <c r="O176">
        <v>4</v>
      </c>
      <c r="P176" t="s">
        <v>1068</v>
      </c>
      <c r="Q176" t="s">
        <v>96</v>
      </c>
      <c r="R176" t="s">
        <v>96</v>
      </c>
      <c r="S176">
        <v>1</v>
      </c>
    </row>
    <row r="177" spans="1:19" x14ac:dyDescent="0.25">
      <c r="A177" t="s">
        <v>1485</v>
      </c>
      <c r="B177" s="11" t="s">
        <v>2281</v>
      </c>
      <c r="C177" s="11" t="s">
        <v>3180</v>
      </c>
      <c r="D177" s="11" t="s">
        <v>3181</v>
      </c>
      <c r="H177" t="s">
        <v>1486</v>
      </c>
      <c r="I177" t="s">
        <v>33</v>
      </c>
      <c r="J177" t="s">
        <v>1066</v>
      </c>
      <c r="K177" t="s">
        <v>114</v>
      </c>
      <c r="L177" t="s">
        <v>18</v>
      </c>
      <c r="M177">
        <v>2</v>
      </c>
      <c r="N177" t="s">
        <v>423</v>
      </c>
      <c r="O177">
        <v>3</v>
      </c>
      <c r="P177" t="s">
        <v>1487</v>
      </c>
      <c r="Q177" t="s">
        <v>96</v>
      </c>
      <c r="R177" t="s">
        <v>96</v>
      </c>
      <c r="S177">
        <v>1</v>
      </c>
    </row>
    <row r="178" spans="1:19" x14ac:dyDescent="0.25">
      <c r="A178" t="s">
        <v>1855</v>
      </c>
      <c r="B178" s="11" t="s">
        <v>2472</v>
      </c>
      <c r="C178" s="11" t="s">
        <v>3192</v>
      </c>
      <c r="D178" s="11" t="s">
        <v>3193</v>
      </c>
      <c r="H178" t="s">
        <v>1856</v>
      </c>
      <c r="I178" t="s">
        <v>1857</v>
      </c>
      <c r="J178" t="s">
        <v>1794</v>
      </c>
      <c r="K178" t="s">
        <v>478</v>
      </c>
      <c r="L178" t="s">
        <v>18</v>
      </c>
      <c r="M178">
        <v>2</v>
      </c>
      <c r="N178" t="s">
        <v>423</v>
      </c>
      <c r="O178">
        <v>2</v>
      </c>
      <c r="P178" t="s">
        <v>423</v>
      </c>
      <c r="Q178">
        <v>2</v>
      </c>
      <c r="R178" t="s">
        <v>423</v>
      </c>
      <c r="S178">
        <v>2</v>
      </c>
    </row>
    <row r="179" spans="1:19" x14ac:dyDescent="0.25">
      <c r="A179" t="s">
        <v>1219</v>
      </c>
      <c r="B179" s="11" t="s">
        <v>2382</v>
      </c>
      <c r="C179" s="11" t="s">
        <v>3274</v>
      </c>
      <c r="D179" s="11" t="s">
        <v>3275</v>
      </c>
      <c r="H179" t="s">
        <v>1220</v>
      </c>
      <c r="I179" t="s">
        <v>325</v>
      </c>
      <c r="J179" t="s">
        <v>297</v>
      </c>
      <c r="K179" t="s">
        <v>298</v>
      </c>
      <c r="L179" t="s">
        <v>18</v>
      </c>
      <c r="M179">
        <v>4</v>
      </c>
      <c r="N179" t="s">
        <v>1221</v>
      </c>
      <c r="O179">
        <v>5</v>
      </c>
      <c r="P179" t="s">
        <v>1222</v>
      </c>
      <c r="Q179" t="s">
        <v>96</v>
      </c>
      <c r="R179" t="s">
        <v>96</v>
      </c>
      <c r="S179">
        <v>1</v>
      </c>
    </row>
    <row r="180" spans="1:19" x14ac:dyDescent="0.25">
      <c r="A180" t="s">
        <v>1320</v>
      </c>
      <c r="B180" s="11" t="s">
        <v>2552</v>
      </c>
      <c r="C180" s="11" t="s">
        <v>3276</v>
      </c>
      <c r="D180" s="11" t="s">
        <v>3277</v>
      </c>
      <c r="H180" t="s">
        <v>1321</v>
      </c>
      <c r="I180" t="s">
        <v>348</v>
      </c>
      <c r="J180" t="s">
        <v>297</v>
      </c>
      <c r="K180" t="s">
        <v>298</v>
      </c>
      <c r="L180" t="s">
        <v>18</v>
      </c>
      <c r="M180">
        <v>2</v>
      </c>
      <c r="N180" t="s">
        <v>299</v>
      </c>
      <c r="O180">
        <v>2</v>
      </c>
      <c r="P180" t="s">
        <v>300</v>
      </c>
      <c r="Q180" t="s">
        <v>96</v>
      </c>
      <c r="R180" t="s">
        <v>96</v>
      </c>
      <c r="S180">
        <v>1</v>
      </c>
    </row>
    <row r="181" spans="1:19" x14ac:dyDescent="0.25">
      <c r="A181" s="3" t="s">
        <v>227</v>
      </c>
      <c r="B181" s="13" t="s">
        <v>2398</v>
      </c>
      <c r="C181" s="11" t="s">
        <v>3365</v>
      </c>
      <c r="D181" s="11" t="s">
        <v>3366</v>
      </c>
      <c r="H181" t="s">
        <v>228</v>
      </c>
      <c r="I181" t="s">
        <v>64</v>
      </c>
      <c r="J181" t="s">
        <v>229</v>
      </c>
      <c r="K181" t="s">
        <v>230</v>
      </c>
      <c r="L181" t="s">
        <v>18</v>
      </c>
      <c r="M181">
        <v>3</v>
      </c>
      <c r="N181" t="s">
        <v>231</v>
      </c>
      <c r="O181">
        <v>3</v>
      </c>
      <c r="P181" t="s">
        <v>231</v>
      </c>
      <c r="Q181">
        <v>2</v>
      </c>
      <c r="R181" t="s">
        <v>232</v>
      </c>
      <c r="S181">
        <v>1</v>
      </c>
    </row>
    <row r="182" spans="1:19" x14ac:dyDescent="0.25">
      <c r="A182" t="s">
        <v>1377</v>
      </c>
      <c r="B182" s="11" t="s">
        <v>2257</v>
      </c>
      <c r="C182" s="11" t="s">
        <v>2694</v>
      </c>
      <c r="D182" s="11" t="s">
        <v>2695</v>
      </c>
      <c r="H182" t="s">
        <v>1378</v>
      </c>
      <c r="I182" t="s">
        <v>33</v>
      </c>
      <c r="J182" t="s">
        <v>1379</v>
      </c>
      <c r="K182" t="s">
        <v>1361</v>
      </c>
      <c r="L182" t="s">
        <v>18</v>
      </c>
      <c r="M182">
        <v>2</v>
      </c>
      <c r="N182" t="s">
        <v>1362</v>
      </c>
      <c r="O182">
        <v>2</v>
      </c>
      <c r="P182" t="s">
        <v>1363</v>
      </c>
      <c r="Q182">
        <v>1</v>
      </c>
      <c r="R182" t="s">
        <v>449</v>
      </c>
      <c r="S182">
        <v>2</v>
      </c>
    </row>
    <row r="183" spans="1:19" x14ac:dyDescent="0.25">
      <c r="A183" t="s">
        <v>1500</v>
      </c>
      <c r="B183" s="11" t="s">
        <v>2506</v>
      </c>
      <c r="C183" s="11" t="s">
        <v>2790</v>
      </c>
      <c r="D183" s="11" t="s">
        <v>2791</v>
      </c>
      <c r="H183" t="s">
        <v>1501</v>
      </c>
      <c r="I183" t="s">
        <v>33</v>
      </c>
      <c r="J183" t="s">
        <v>1502</v>
      </c>
      <c r="K183" t="s">
        <v>187</v>
      </c>
      <c r="L183" t="s">
        <v>18</v>
      </c>
      <c r="M183">
        <v>2</v>
      </c>
      <c r="N183" t="s">
        <v>592</v>
      </c>
      <c r="O183">
        <v>2</v>
      </c>
      <c r="P183" t="s">
        <v>592</v>
      </c>
      <c r="Q183">
        <v>1</v>
      </c>
      <c r="R183" t="s">
        <v>449</v>
      </c>
      <c r="S183">
        <v>2</v>
      </c>
    </row>
    <row r="184" spans="1:19" x14ac:dyDescent="0.25">
      <c r="A184" s="3" t="s">
        <v>631</v>
      </c>
      <c r="B184" s="11" t="s">
        <v>2527</v>
      </c>
      <c r="C184" s="11" t="s">
        <v>2810</v>
      </c>
      <c r="D184" s="11" t="s">
        <v>2811</v>
      </c>
      <c r="H184" t="s">
        <v>632</v>
      </c>
      <c r="I184" t="s">
        <v>64</v>
      </c>
      <c r="J184" t="s">
        <v>2167</v>
      </c>
      <c r="K184" t="s">
        <v>633</v>
      </c>
      <c r="L184" t="s">
        <v>18</v>
      </c>
      <c r="M184">
        <v>3</v>
      </c>
      <c r="N184" t="s">
        <v>2169</v>
      </c>
      <c r="O184">
        <v>10</v>
      </c>
      <c r="P184" t="s">
        <v>2168</v>
      </c>
      <c r="Q184" t="s">
        <v>96</v>
      </c>
      <c r="R184" t="s">
        <v>96</v>
      </c>
      <c r="S184">
        <v>1</v>
      </c>
    </row>
    <row r="185" spans="1:19" x14ac:dyDescent="0.25">
      <c r="A185" t="s">
        <v>683</v>
      </c>
      <c r="B185" s="11" t="s">
        <v>2526</v>
      </c>
      <c r="C185" s="11" t="s">
        <v>2810</v>
      </c>
      <c r="D185" s="11" t="s">
        <v>2811</v>
      </c>
      <c r="H185" t="s">
        <v>632</v>
      </c>
      <c r="I185" t="s">
        <v>64</v>
      </c>
      <c r="J185" t="s">
        <v>684</v>
      </c>
      <c r="K185" t="s">
        <v>685</v>
      </c>
      <c r="L185" t="s">
        <v>18</v>
      </c>
      <c r="M185">
        <v>21</v>
      </c>
      <c r="N185" t="s">
        <v>686</v>
      </c>
      <c r="O185">
        <v>72</v>
      </c>
      <c r="P185" t="s">
        <v>687</v>
      </c>
      <c r="Q185" t="s">
        <v>96</v>
      </c>
      <c r="R185" t="s">
        <v>96</v>
      </c>
      <c r="S185">
        <v>1</v>
      </c>
    </row>
    <row r="186" spans="1:19" x14ac:dyDescent="0.25">
      <c r="A186" t="s">
        <v>1511</v>
      </c>
      <c r="B186" s="11" t="s">
        <v>2224</v>
      </c>
      <c r="C186" s="11" t="s">
        <v>2871</v>
      </c>
      <c r="D186" s="11" t="s">
        <v>2872</v>
      </c>
      <c r="H186" t="s">
        <v>1374</v>
      </c>
      <c r="I186" t="s">
        <v>33</v>
      </c>
      <c r="J186" t="s">
        <v>1512</v>
      </c>
      <c r="K186" t="s">
        <v>670</v>
      </c>
      <c r="L186" t="s">
        <v>18</v>
      </c>
      <c r="M186">
        <v>2</v>
      </c>
      <c r="N186" t="s">
        <v>1513</v>
      </c>
      <c r="O186">
        <v>4</v>
      </c>
      <c r="P186" t="s">
        <v>1514</v>
      </c>
      <c r="Q186">
        <v>2</v>
      </c>
      <c r="R186" t="s">
        <v>366</v>
      </c>
      <c r="S186">
        <v>1</v>
      </c>
    </row>
    <row r="187" spans="1:19" x14ac:dyDescent="0.25">
      <c r="A187" t="s">
        <v>1525</v>
      </c>
      <c r="B187" s="11" t="s">
        <v>2593</v>
      </c>
      <c r="C187" s="11" t="s">
        <v>2929</v>
      </c>
      <c r="D187" s="11" t="s">
        <v>2930</v>
      </c>
      <c r="H187" t="s">
        <v>1378</v>
      </c>
      <c r="I187" t="s">
        <v>33</v>
      </c>
      <c r="J187" t="s">
        <v>1526</v>
      </c>
      <c r="K187" t="s">
        <v>410</v>
      </c>
      <c r="L187" t="s">
        <v>18</v>
      </c>
      <c r="M187">
        <v>2</v>
      </c>
      <c r="N187" t="s">
        <v>1527</v>
      </c>
      <c r="O187">
        <v>4</v>
      </c>
      <c r="P187" t="s">
        <v>1528</v>
      </c>
      <c r="Q187">
        <v>2</v>
      </c>
      <c r="R187" t="s">
        <v>1529</v>
      </c>
      <c r="S187">
        <v>2</v>
      </c>
    </row>
    <row r="188" spans="1:19" x14ac:dyDescent="0.25">
      <c r="A188" t="s">
        <v>1585</v>
      </c>
      <c r="B188" s="11" t="s">
        <v>2507</v>
      </c>
      <c r="C188" s="11" t="s">
        <v>2790</v>
      </c>
      <c r="D188" s="11" t="s">
        <v>2791</v>
      </c>
      <c r="H188" t="s">
        <v>1501</v>
      </c>
      <c r="I188" t="s">
        <v>33</v>
      </c>
      <c r="J188" t="s">
        <v>1586</v>
      </c>
      <c r="K188" t="s">
        <v>1587</v>
      </c>
      <c r="L188" t="s">
        <v>18</v>
      </c>
      <c r="M188">
        <v>3</v>
      </c>
      <c r="N188" t="s">
        <v>1588</v>
      </c>
      <c r="O188">
        <v>3</v>
      </c>
      <c r="P188" t="s">
        <v>1589</v>
      </c>
      <c r="Q188">
        <v>1</v>
      </c>
      <c r="R188" t="s">
        <v>449</v>
      </c>
      <c r="S188">
        <v>2</v>
      </c>
    </row>
    <row r="189" spans="1:19" x14ac:dyDescent="0.25">
      <c r="A189" t="s">
        <v>1796</v>
      </c>
      <c r="B189" s="11" t="s">
        <v>2230</v>
      </c>
      <c r="C189" s="11" t="s">
        <v>3244</v>
      </c>
      <c r="D189" s="11" t="s">
        <v>3245</v>
      </c>
      <c r="H189" t="s">
        <v>1797</v>
      </c>
      <c r="I189" t="s">
        <v>33</v>
      </c>
      <c r="J189" t="s">
        <v>1798</v>
      </c>
      <c r="K189" t="s">
        <v>1799</v>
      </c>
      <c r="L189" t="s">
        <v>18</v>
      </c>
      <c r="M189">
        <v>3</v>
      </c>
      <c r="N189" t="s">
        <v>1800</v>
      </c>
      <c r="O189">
        <v>8</v>
      </c>
      <c r="P189" t="s">
        <v>1801</v>
      </c>
      <c r="Q189">
        <v>1</v>
      </c>
      <c r="R189" t="s">
        <v>449</v>
      </c>
      <c r="S189">
        <v>1</v>
      </c>
    </row>
    <row r="190" spans="1:19" x14ac:dyDescent="0.25">
      <c r="A190" t="s">
        <v>1536</v>
      </c>
      <c r="B190" s="11" t="s">
        <v>2584</v>
      </c>
      <c r="C190" s="11" t="s">
        <v>2640</v>
      </c>
      <c r="D190" s="11" t="s">
        <v>2641</v>
      </c>
      <c r="H190" t="s">
        <v>1537</v>
      </c>
      <c r="I190" t="s">
        <v>33</v>
      </c>
      <c r="J190" t="s">
        <v>1538</v>
      </c>
      <c r="K190" t="s">
        <v>1539</v>
      </c>
      <c r="L190" t="s">
        <v>18</v>
      </c>
      <c r="M190">
        <v>2</v>
      </c>
      <c r="N190" t="s">
        <v>1540</v>
      </c>
      <c r="O190">
        <v>4</v>
      </c>
      <c r="P190" t="s">
        <v>1541</v>
      </c>
      <c r="Q190">
        <v>2</v>
      </c>
      <c r="R190" t="s">
        <v>1540</v>
      </c>
      <c r="S190">
        <v>1</v>
      </c>
    </row>
    <row r="191" spans="1:19" x14ac:dyDescent="0.25">
      <c r="A191" t="s">
        <v>503</v>
      </c>
      <c r="B191" s="11" t="s">
        <v>2599</v>
      </c>
      <c r="C191" s="11" t="s">
        <v>2642</v>
      </c>
      <c r="D191" s="11" t="s">
        <v>2643</v>
      </c>
      <c r="H191" t="s">
        <v>504</v>
      </c>
      <c r="I191" t="s">
        <v>85</v>
      </c>
      <c r="J191" t="s">
        <v>505</v>
      </c>
      <c r="K191" t="s">
        <v>506</v>
      </c>
      <c r="L191" t="s">
        <v>18</v>
      </c>
      <c r="M191">
        <v>1</v>
      </c>
      <c r="N191" t="s">
        <v>479</v>
      </c>
      <c r="O191">
        <v>1</v>
      </c>
      <c r="P191" t="s">
        <v>479</v>
      </c>
      <c r="Q191">
        <v>1</v>
      </c>
      <c r="R191" t="s">
        <v>479</v>
      </c>
      <c r="S191">
        <v>1</v>
      </c>
    </row>
    <row r="192" spans="1:19" x14ac:dyDescent="0.25">
      <c r="A192" t="s">
        <v>1151</v>
      </c>
      <c r="B192" s="11" t="s">
        <v>2336</v>
      </c>
      <c r="C192" s="11" t="s">
        <v>2644</v>
      </c>
      <c r="D192" s="11" t="s">
        <v>2645</v>
      </c>
      <c r="H192" t="s">
        <v>1152</v>
      </c>
      <c r="I192" t="s">
        <v>85</v>
      </c>
      <c r="J192" t="s">
        <v>1153</v>
      </c>
      <c r="K192" t="s">
        <v>248</v>
      </c>
      <c r="L192" t="s">
        <v>18</v>
      </c>
      <c r="M192">
        <v>2</v>
      </c>
      <c r="N192" t="s">
        <v>1154</v>
      </c>
      <c r="O192">
        <v>4</v>
      </c>
      <c r="P192" t="s">
        <v>1155</v>
      </c>
      <c r="Q192" t="s">
        <v>96</v>
      </c>
      <c r="R192" t="s">
        <v>96</v>
      </c>
      <c r="S192">
        <v>1</v>
      </c>
    </row>
    <row r="193" spans="1:19" x14ac:dyDescent="0.25">
      <c r="A193" t="s">
        <v>507</v>
      </c>
      <c r="B193" s="11" t="s">
        <v>2386</v>
      </c>
      <c r="C193" s="11" t="s">
        <v>2646</v>
      </c>
      <c r="D193" s="11" t="s">
        <v>2647</v>
      </c>
      <c r="H193" t="s">
        <v>508</v>
      </c>
      <c r="I193" t="s">
        <v>85</v>
      </c>
      <c r="J193" t="s">
        <v>509</v>
      </c>
      <c r="K193" t="s">
        <v>506</v>
      </c>
      <c r="L193" t="s">
        <v>18</v>
      </c>
      <c r="M193">
        <v>1</v>
      </c>
      <c r="N193" t="s">
        <v>479</v>
      </c>
      <c r="O193">
        <v>1</v>
      </c>
      <c r="P193" t="s">
        <v>479</v>
      </c>
      <c r="Q193">
        <v>1</v>
      </c>
      <c r="R193" t="s">
        <v>479</v>
      </c>
      <c r="S193">
        <v>1</v>
      </c>
    </row>
    <row r="194" spans="1:19" x14ac:dyDescent="0.25">
      <c r="A194" t="s">
        <v>976</v>
      </c>
      <c r="B194" s="11" t="s">
        <v>2205</v>
      </c>
      <c r="C194" s="11" t="s">
        <v>3373</v>
      </c>
      <c r="D194" s="11" t="s">
        <v>3374</v>
      </c>
      <c r="H194" t="s">
        <v>977</v>
      </c>
      <c r="I194" t="s">
        <v>64</v>
      </c>
      <c r="J194" t="s">
        <v>978</v>
      </c>
      <c r="K194" t="s">
        <v>979</v>
      </c>
      <c r="L194" t="s">
        <v>18</v>
      </c>
      <c r="M194">
        <v>1</v>
      </c>
      <c r="N194" t="s">
        <v>479</v>
      </c>
      <c r="O194">
        <v>1</v>
      </c>
      <c r="P194" t="s">
        <v>479</v>
      </c>
      <c r="Q194" t="s">
        <v>96</v>
      </c>
      <c r="R194" t="s">
        <v>96</v>
      </c>
      <c r="S194">
        <v>1</v>
      </c>
    </row>
    <row r="195" spans="1:19" x14ac:dyDescent="0.25">
      <c r="A195" t="s">
        <v>1644</v>
      </c>
      <c r="B195" s="11" t="s">
        <v>2341</v>
      </c>
      <c r="C195" s="11" t="s">
        <v>2648</v>
      </c>
      <c r="D195" s="11" t="s">
        <v>2649</v>
      </c>
      <c r="H195" t="s">
        <v>1645</v>
      </c>
      <c r="I195" t="s">
        <v>33</v>
      </c>
      <c r="J195" t="s">
        <v>1646</v>
      </c>
      <c r="K195" t="s">
        <v>1361</v>
      </c>
      <c r="L195" t="s">
        <v>18</v>
      </c>
      <c r="M195">
        <v>2</v>
      </c>
      <c r="N195" t="s">
        <v>1362</v>
      </c>
      <c r="O195">
        <v>2</v>
      </c>
      <c r="P195" t="s">
        <v>1363</v>
      </c>
      <c r="Q195">
        <v>1</v>
      </c>
      <c r="R195" t="s">
        <v>449</v>
      </c>
      <c r="S195">
        <v>2</v>
      </c>
    </row>
    <row r="196" spans="1:19" x14ac:dyDescent="0.25">
      <c r="A196" t="s">
        <v>513</v>
      </c>
      <c r="B196" s="11" t="s">
        <v>2393</v>
      </c>
      <c r="C196" s="11" t="s">
        <v>2650</v>
      </c>
      <c r="D196" s="11" t="s">
        <v>2651</v>
      </c>
      <c r="H196" t="s">
        <v>514</v>
      </c>
      <c r="I196" t="s">
        <v>33</v>
      </c>
      <c r="J196" t="s">
        <v>515</v>
      </c>
      <c r="K196" t="s">
        <v>483</v>
      </c>
      <c r="L196" t="s">
        <v>18</v>
      </c>
      <c r="M196">
        <v>1</v>
      </c>
      <c r="N196" t="s">
        <v>479</v>
      </c>
      <c r="O196">
        <v>1</v>
      </c>
      <c r="P196" t="s">
        <v>479</v>
      </c>
      <c r="Q196">
        <v>1</v>
      </c>
      <c r="R196" t="s">
        <v>479</v>
      </c>
      <c r="S196">
        <v>1</v>
      </c>
    </row>
    <row r="197" spans="1:19" x14ac:dyDescent="0.25">
      <c r="A197" t="s">
        <v>864</v>
      </c>
      <c r="B197" s="11" t="s">
        <v>2185</v>
      </c>
      <c r="C197" s="11" t="s">
        <v>3375</v>
      </c>
      <c r="D197" s="11" t="s">
        <v>3376</v>
      </c>
      <c r="H197" t="s">
        <v>865</v>
      </c>
      <c r="I197" t="s">
        <v>402</v>
      </c>
      <c r="J197" t="s">
        <v>866</v>
      </c>
      <c r="K197" t="s">
        <v>867</v>
      </c>
      <c r="L197" t="s">
        <v>18</v>
      </c>
      <c r="M197">
        <v>3</v>
      </c>
      <c r="N197" t="s">
        <v>868</v>
      </c>
      <c r="O197">
        <v>14</v>
      </c>
      <c r="P197" t="s">
        <v>869</v>
      </c>
      <c r="Q197" t="s">
        <v>96</v>
      </c>
      <c r="R197" t="s">
        <v>96</v>
      </c>
      <c r="S197">
        <v>1</v>
      </c>
    </row>
    <row r="198" spans="1:19" x14ac:dyDescent="0.25">
      <c r="A198" t="s">
        <v>1647</v>
      </c>
      <c r="B198" s="11" t="s">
        <v>2576</v>
      </c>
      <c r="C198" s="11" t="s">
        <v>2652</v>
      </c>
      <c r="D198" s="11" t="s">
        <v>2653</v>
      </c>
      <c r="H198" t="s">
        <v>1648</v>
      </c>
      <c r="I198" t="s">
        <v>33</v>
      </c>
      <c r="J198" t="s">
        <v>1649</v>
      </c>
      <c r="K198" t="s">
        <v>777</v>
      </c>
      <c r="L198" t="s">
        <v>18</v>
      </c>
      <c r="M198">
        <v>4</v>
      </c>
      <c r="N198" t="s">
        <v>1650</v>
      </c>
      <c r="O198">
        <v>5</v>
      </c>
      <c r="P198" t="s">
        <v>1651</v>
      </c>
      <c r="Q198">
        <v>1</v>
      </c>
      <c r="R198" t="s">
        <v>449</v>
      </c>
      <c r="S198">
        <v>1</v>
      </c>
    </row>
    <row r="199" spans="1:19" x14ac:dyDescent="0.25">
      <c r="A199" t="s">
        <v>165</v>
      </c>
      <c r="B199" s="11" t="s">
        <v>2478</v>
      </c>
      <c r="C199" s="11" t="s">
        <v>2654</v>
      </c>
      <c r="D199" s="11" t="s">
        <v>2655</v>
      </c>
      <c r="H199" t="s">
        <v>166</v>
      </c>
      <c r="I199" t="s">
        <v>33</v>
      </c>
      <c r="J199" t="s">
        <v>167</v>
      </c>
      <c r="K199" t="s">
        <v>168</v>
      </c>
      <c r="L199" t="s">
        <v>18</v>
      </c>
      <c r="M199">
        <v>2</v>
      </c>
      <c r="N199" t="s">
        <v>169</v>
      </c>
      <c r="O199">
        <v>4</v>
      </c>
      <c r="P199" t="s">
        <v>170</v>
      </c>
      <c r="Q199">
        <v>2</v>
      </c>
      <c r="R199" t="s">
        <v>171</v>
      </c>
      <c r="S199">
        <v>1</v>
      </c>
    </row>
    <row r="200" spans="1:19" x14ac:dyDescent="0.25">
      <c r="A200" t="s">
        <v>1981</v>
      </c>
      <c r="B200" s="11" t="s">
        <v>2334</v>
      </c>
      <c r="C200" s="11" t="s">
        <v>2656</v>
      </c>
      <c r="D200" s="11" t="s">
        <v>2657</v>
      </c>
      <c r="H200" t="s">
        <v>1982</v>
      </c>
      <c r="I200" t="s">
        <v>33</v>
      </c>
      <c r="J200" t="s">
        <v>1983</v>
      </c>
      <c r="K200" t="s">
        <v>168</v>
      </c>
      <c r="L200" t="s">
        <v>18</v>
      </c>
      <c r="M200">
        <v>2</v>
      </c>
      <c r="N200" t="s">
        <v>1984</v>
      </c>
      <c r="O200">
        <v>3</v>
      </c>
      <c r="P200" t="s">
        <v>1985</v>
      </c>
      <c r="Q200">
        <v>2</v>
      </c>
      <c r="R200" t="s">
        <v>1986</v>
      </c>
      <c r="S200">
        <v>3</v>
      </c>
    </row>
    <row r="201" spans="1:19" x14ac:dyDescent="0.25">
      <c r="A201" t="s">
        <v>516</v>
      </c>
      <c r="B201" s="11" t="s">
        <v>2442</v>
      </c>
      <c r="C201" s="11" t="s">
        <v>2658</v>
      </c>
      <c r="D201" s="11" t="s">
        <v>2659</v>
      </c>
      <c r="H201" t="s">
        <v>517</v>
      </c>
      <c r="I201" t="s">
        <v>33</v>
      </c>
      <c r="J201" t="s">
        <v>518</v>
      </c>
      <c r="K201" t="s">
        <v>478</v>
      </c>
      <c r="L201" t="s">
        <v>18</v>
      </c>
      <c r="M201">
        <v>1</v>
      </c>
      <c r="N201" t="s">
        <v>479</v>
      </c>
      <c r="O201">
        <v>1</v>
      </c>
      <c r="P201" t="s">
        <v>479</v>
      </c>
      <c r="Q201">
        <v>1</v>
      </c>
      <c r="R201" t="s">
        <v>479</v>
      </c>
      <c r="S201">
        <v>2</v>
      </c>
    </row>
    <row r="202" spans="1:19" x14ac:dyDescent="0.25">
      <c r="A202" t="s">
        <v>1869</v>
      </c>
      <c r="B202" s="11" t="s">
        <v>2228</v>
      </c>
      <c r="C202" s="11" t="s">
        <v>2660</v>
      </c>
      <c r="D202" s="11" t="s">
        <v>2661</v>
      </c>
      <c r="H202" t="s">
        <v>1870</v>
      </c>
      <c r="I202" t="s">
        <v>325</v>
      </c>
      <c r="J202" t="s">
        <v>1871</v>
      </c>
      <c r="K202" t="s">
        <v>483</v>
      </c>
      <c r="L202" t="s">
        <v>18</v>
      </c>
      <c r="M202">
        <v>1</v>
      </c>
      <c r="N202" t="s">
        <v>1795</v>
      </c>
      <c r="O202">
        <v>1</v>
      </c>
      <c r="P202" t="s">
        <v>1795</v>
      </c>
      <c r="Q202">
        <v>1</v>
      </c>
      <c r="R202" t="s">
        <v>1795</v>
      </c>
      <c r="S202">
        <v>1</v>
      </c>
    </row>
    <row r="203" spans="1:19" x14ac:dyDescent="0.25">
      <c r="A203" t="s">
        <v>31</v>
      </c>
      <c r="B203" s="11" t="s">
        <v>2525</v>
      </c>
      <c r="C203" s="11" t="s">
        <v>2662</v>
      </c>
      <c r="D203" s="11" t="s">
        <v>2663</v>
      </c>
      <c r="H203" t="s">
        <v>32</v>
      </c>
      <c r="I203" t="s">
        <v>33</v>
      </c>
      <c r="J203" t="s">
        <v>34</v>
      </c>
      <c r="K203" t="s">
        <v>35</v>
      </c>
      <c r="L203" t="s">
        <v>18</v>
      </c>
      <c r="M203">
        <v>8</v>
      </c>
      <c r="N203" t="s">
        <v>36</v>
      </c>
      <c r="O203">
        <v>19</v>
      </c>
      <c r="P203" t="s">
        <v>37</v>
      </c>
      <c r="Q203">
        <v>6</v>
      </c>
      <c r="R203" t="s">
        <v>38</v>
      </c>
      <c r="S203">
        <v>1</v>
      </c>
    </row>
    <row r="204" spans="1:19" x14ac:dyDescent="0.25">
      <c r="A204" t="s">
        <v>250</v>
      </c>
      <c r="B204" s="11" t="s">
        <v>2329</v>
      </c>
      <c r="C204" s="11" t="s">
        <v>2664</v>
      </c>
      <c r="D204" s="11" t="s">
        <v>2665</v>
      </c>
      <c r="H204" t="s">
        <v>251</v>
      </c>
      <c r="I204" t="s">
        <v>33</v>
      </c>
      <c r="J204" t="s">
        <v>252</v>
      </c>
      <c r="K204" t="s">
        <v>168</v>
      </c>
      <c r="L204" t="s">
        <v>18</v>
      </c>
      <c r="M204">
        <v>2</v>
      </c>
      <c r="N204" t="s">
        <v>253</v>
      </c>
      <c r="O204">
        <v>2</v>
      </c>
      <c r="P204" t="s">
        <v>254</v>
      </c>
      <c r="Q204">
        <v>2</v>
      </c>
      <c r="R204" t="s">
        <v>253</v>
      </c>
      <c r="S204">
        <v>1</v>
      </c>
    </row>
    <row r="205" spans="1:19" x14ac:dyDescent="0.25">
      <c r="A205" t="s">
        <v>1391</v>
      </c>
      <c r="B205" s="11" t="s">
        <v>2380</v>
      </c>
      <c r="C205" s="11" t="s">
        <v>2666</v>
      </c>
      <c r="D205" s="11" t="s">
        <v>2667</v>
      </c>
      <c r="H205" t="s">
        <v>1392</v>
      </c>
      <c r="I205" t="s">
        <v>33</v>
      </c>
      <c r="J205" t="s">
        <v>1393</v>
      </c>
      <c r="K205" t="s">
        <v>837</v>
      </c>
      <c r="L205" t="s">
        <v>18</v>
      </c>
      <c r="M205">
        <v>2</v>
      </c>
      <c r="N205" t="s">
        <v>711</v>
      </c>
      <c r="O205">
        <v>4</v>
      </c>
      <c r="P205" t="s">
        <v>1394</v>
      </c>
      <c r="Q205" t="s">
        <v>96</v>
      </c>
      <c r="R205" t="s">
        <v>96</v>
      </c>
      <c r="S205">
        <v>1</v>
      </c>
    </row>
    <row r="206" spans="1:19" x14ac:dyDescent="0.25">
      <c r="A206" t="s">
        <v>1395</v>
      </c>
      <c r="B206" s="11" t="s">
        <v>2534</v>
      </c>
      <c r="C206" s="11" t="s">
        <v>2668</v>
      </c>
      <c r="D206" s="11" t="s">
        <v>2669</v>
      </c>
      <c r="H206" t="s">
        <v>1396</v>
      </c>
      <c r="I206" t="s">
        <v>33</v>
      </c>
      <c r="J206" t="s">
        <v>1397</v>
      </c>
      <c r="K206" t="s">
        <v>1398</v>
      </c>
      <c r="L206" t="s">
        <v>18</v>
      </c>
      <c r="M206">
        <v>5</v>
      </c>
      <c r="N206" t="s">
        <v>1399</v>
      </c>
      <c r="O206">
        <v>14</v>
      </c>
      <c r="P206" t="s">
        <v>1400</v>
      </c>
      <c r="Q206" t="s">
        <v>96</v>
      </c>
      <c r="R206" t="s">
        <v>96</v>
      </c>
      <c r="S206">
        <v>1</v>
      </c>
    </row>
    <row r="207" spans="1:19" x14ac:dyDescent="0.25">
      <c r="A207" t="s">
        <v>1201</v>
      </c>
      <c r="B207" s="11" t="s">
        <v>2541</v>
      </c>
      <c r="C207" s="11" t="s">
        <v>2670</v>
      </c>
      <c r="D207" s="11" t="s">
        <v>2671</v>
      </c>
      <c r="H207" t="s">
        <v>1202</v>
      </c>
      <c r="I207" t="s">
        <v>100</v>
      </c>
      <c r="J207" t="s">
        <v>1203</v>
      </c>
      <c r="K207" t="s">
        <v>1204</v>
      </c>
      <c r="L207" t="s">
        <v>18</v>
      </c>
      <c r="M207">
        <v>3</v>
      </c>
      <c r="N207" t="s">
        <v>1205</v>
      </c>
      <c r="O207">
        <v>4</v>
      </c>
      <c r="P207" t="s">
        <v>1206</v>
      </c>
      <c r="Q207" t="s">
        <v>96</v>
      </c>
      <c r="R207" t="s">
        <v>96</v>
      </c>
      <c r="S207">
        <v>1</v>
      </c>
    </row>
    <row r="208" spans="1:19" x14ac:dyDescent="0.25">
      <c r="A208" t="s">
        <v>1661</v>
      </c>
      <c r="B208" s="11" t="s">
        <v>2569</v>
      </c>
      <c r="C208" s="11" t="s">
        <v>2676</v>
      </c>
      <c r="D208" s="11" t="s">
        <v>2677</v>
      </c>
      <c r="H208" t="s">
        <v>1662</v>
      </c>
      <c r="I208" t="s">
        <v>33</v>
      </c>
      <c r="J208" t="s">
        <v>1663</v>
      </c>
      <c r="K208" t="s">
        <v>1361</v>
      </c>
      <c r="L208" t="s">
        <v>18</v>
      </c>
      <c r="M208">
        <v>2</v>
      </c>
      <c r="N208" t="s">
        <v>1362</v>
      </c>
      <c r="O208">
        <v>2</v>
      </c>
      <c r="P208" t="s">
        <v>1363</v>
      </c>
      <c r="Q208">
        <v>1</v>
      </c>
      <c r="R208" t="s">
        <v>449</v>
      </c>
      <c r="S208">
        <v>3</v>
      </c>
    </row>
    <row r="209" spans="1:19" x14ac:dyDescent="0.25">
      <c r="A209" t="s">
        <v>1401</v>
      </c>
      <c r="B209" s="11" t="s">
        <v>2494</v>
      </c>
      <c r="C209" s="11" t="s">
        <v>2678</v>
      </c>
      <c r="D209" s="11" t="s">
        <v>2679</v>
      </c>
      <c r="H209" t="s">
        <v>1402</v>
      </c>
      <c r="I209" t="s">
        <v>33</v>
      </c>
      <c r="J209" t="s">
        <v>1403</v>
      </c>
      <c r="K209" t="s">
        <v>1123</v>
      </c>
      <c r="L209" t="s">
        <v>18</v>
      </c>
      <c r="M209">
        <v>2</v>
      </c>
      <c r="N209" t="s">
        <v>1404</v>
      </c>
      <c r="O209">
        <v>10</v>
      </c>
      <c r="P209" t="s">
        <v>1405</v>
      </c>
      <c r="Q209" t="s">
        <v>96</v>
      </c>
      <c r="R209" t="s">
        <v>96</v>
      </c>
      <c r="S209">
        <v>1</v>
      </c>
    </row>
    <row r="210" spans="1:19" x14ac:dyDescent="0.25">
      <c r="A210" t="s">
        <v>205</v>
      </c>
      <c r="B210" s="11" t="s">
        <v>2311</v>
      </c>
      <c r="C210" s="11" t="s">
        <v>2680</v>
      </c>
      <c r="D210" s="11" t="s">
        <v>2681</v>
      </c>
      <c r="H210" t="s">
        <v>206</v>
      </c>
      <c r="I210" t="s">
        <v>64</v>
      </c>
      <c r="J210" t="s">
        <v>207</v>
      </c>
      <c r="K210" t="s">
        <v>208</v>
      </c>
      <c r="L210" t="s">
        <v>18</v>
      </c>
      <c r="M210">
        <v>4</v>
      </c>
      <c r="N210" t="s">
        <v>209</v>
      </c>
      <c r="O210">
        <v>11</v>
      </c>
      <c r="P210" t="s">
        <v>210</v>
      </c>
      <c r="Q210">
        <v>3</v>
      </c>
      <c r="R210" t="s">
        <v>211</v>
      </c>
      <c r="S210">
        <v>1</v>
      </c>
    </row>
    <row r="211" spans="1:19" x14ac:dyDescent="0.25">
      <c r="A211" t="s">
        <v>1548</v>
      </c>
      <c r="B211" s="11" t="s">
        <v>2631</v>
      </c>
      <c r="C211" s="11" t="s">
        <v>2682</v>
      </c>
      <c r="D211" s="11" t="s">
        <v>2683</v>
      </c>
      <c r="H211" t="s">
        <v>1549</v>
      </c>
      <c r="I211" t="s">
        <v>33</v>
      </c>
      <c r="J211" s="3" t="s">
        <v>1550</v>
      </c>
      <c r="K211" t="s">
        <v>1032</v>
      </c>
      <c r="L211" t="s">
        <v>18</v>
      </c>
      <c r="M211">
        <v>1</v>
      </c>
      <c r="N211" t="s">
        <v>449</v>
      </c>
      <c r="O211">
        <v>1</v>
      </c>
      <c r="P211" t="s">
        <v>449</v>
      </c>
      <c r="Q211">
        <v>1</v>
      </c>
      <c r="R211" t="s">
        <v>449</v>
      </c>
      <c r="S211">
        <v>1</v>
      </c>
    </row>
    <row r="212" spans="1:19" x14ac:dyDescent="0.25">
      <c r="A212" t="s">
        <v>480</v>
      </c>
      <c r="B212" s="11" t="s">
        <v>2423</v>
      </c>
      <c r="C212" s="11" t="s">
        <v>2684</v>
      </c>
      <c r="D212" s="11" t="s">
        <v>2685</v>
      </c>
      <c r="H212" t="s">
        <v>481</v>
      </c>
      <c r="I212" t="s">
        <v>64</v>
      </c>
      <c r="J212" t="s">
        <v>482</v>
      </c>
      <c r="K212" t="s">
        <v>483</v>
      </c>
      <c r="L212" t="s">
        <v>18</v>
      </c>
      <c r="M212">
        <v>1</v>
      </c>
      <c r="N212" t="s">
        <v>479</v>
      </c>
      <c r="O212">
        <v>1</v>
      </c>
      <c r="P212" t="s">
        <v>479</v>
      </c>
      <c r="Q212">
        <v>1</v>
      </c>
      <c r="R212" t="s">
        <v>479</v>
      </c>
      <c r="S212">
        <v>4</v>
      </c>
    </row>
    <row r="213" spans="1:19" x14ac:dyDescent="0.25">
      <c r="A213" t="s">
        <v>484</v>
      </c>
      <c r="B213" s="11" t="s">
        <v>2416</v>
      </c>
      <c r="C213" s="11" t="s">
        <v>2686</v>
      </c>
      <c r="D213" s="11" t="s">
        <v>2687</v>
      </c>
      <c r="H213" t="s">
        <v>485</v>
      </c>
      <c r="I213" t="s">
        <v>64</v>
      </c>
      <c r="J213" t="s">
        <v>486</v>
      </c>
      <c r="K213" t="s">
        <v>487</v>
      </c>
      <c r="L213" t="s">
        <v>18</v>
      </c>
      <c r="M213">
        <v>1</v>
      </c>
      <c r="N213" t="s">
        <v>479</v>
      </c>
      <c r="O213">
        <v>1</v>
      </c>
      <c r="P213" t="s">
        <v>479</v>
      </c>
      <c r="Q213">
        <v>1</v>
      </c>
      <c r="R213" t="s">
        <v>479</v>
      </c>
      <c r="S213">
        <v>3</v>
      </c>
    </row>
    <row r="214" spans="1:19" x14ac:dyDescent="0.25">
      <c r="A214" t="s">
        <v>1629</v>
      </c>
      <c r="B214" s="11" t="s">
        <v>2295</v>
      </c>
      <c r="C214" s="11" t="s">
        <v>2690</v>
      </c>
      <c r="D214" s="11" t="s">
        <v>2691</v>
      </c>
      <c r="H214" t="s">
        <v>1630</v>
      </c>
      <c r="I214" t="s">
        <v>25</v>
      </c>
      <c r="J214" t="s">
        <v>1631</v>
      </c>
      <c r="K214" t="s">
        <v>1632</v>
      </c>
      <c r="L214" t="s">
        <v>18</v>
      </c>
      <c r="M214">
        <v>1</v>
      </c>
      <c r="N214" t="s">
        <v>479</v>
      </c>
      <c r="O214">
        <v>1</v>
      </c>
      <c r="P214" t="s">
        <v>479</v>
      </c>
      <c r="Q214">
        <v>1</v>
      </c>
      <c r="R214" t="s">
        <v>449</v>
      </c>
      <c r="S214">
        <v>1</v>
      </c>
    </row>
    <row r="215" spans="1:19" x14ac:dyDescent="0.25">
      <c r="A215" t="s">
        <v>1664</v>
      </c>
      <c r="B215" s="11" t="s">
        <v>2247</v>
      </c>
      <c r="C215" s="11" t="s">
        <v>2692</v>
      </c>
      <c r="D215" s="11" t="s">
        <v>2693</v>
      </c>
      <c r="H215" t="s">
        <v>1665</v>
      </c>
      <c r="I215" t="s">
        <v>33</v>
      </c>
      <c r="J215" t="s">
        <v>1666</v>
      </c>
      <c r="K215" t="s">
        <v>1361</v>
      </c>
      <c r="L215" t="s">
        <v>18</v>
      </c>
      <c r="M215">
        <v>2</v>
      </c>
      <c r="N215" t="s">
        <v>1362</v>
      </c>
      <c r="O215">
        <v>4</v>
      </c>
      <c r="P215" t="s">
        <v>1667</v>
      </c>
      <c r="Q215">
        <v>1</v>
      </c>
      <c r="R215" t="s">
        <v>449</v>
      </c>
      <c r="S215">
        <v>2</v>
      </c>
    </row>
    <row r="216" spans="1:19" x14ac:dyDescent="0.25">
      <c r="A216" t="s">
        <v>1674</v>
      </c>
      <c r="B216" s="11" t="s">
        <v>2388</v>
      </c>
      <c r="C216" s="11" t="s">
        <v>2696</v>
      </c>
      <c r="D216" s="11" t="s">
        <v>2697</v>
      </c>
      <c r="H216" t="s">
        <v>1675</v>
      </c>
      <c r="I216" t="s">
        <v>33</v>
      </c>
      <c r="J216" t="s">
        <v>1676</v>
      </c>
      <c r="K216" t="s">
        <v>1361</v>
      </c>
      <c r="L216" t="s">
        <v>18</v>
      </c>
      <c r="M216">
        <v>2</v>
      </c>
      <c r="N216" t="s">
        <v>1362</v>
      </c>
      <c r="O216">
        <v>4</v>
      </c>
      <c r="P216" t="s">
        <v>1628</v>
      </c>
      <c r="Q216">
        <v>1</v>
      </c>
      <c r="R216" t="s">
        <v>449</v>
      </c>
      <c r="S216">
        <v>2</v>
      </c>
    </row>
    <row r="217" spans="1:19" x14ac:dyDescent="0.25">
      <c r="A217" t="s">
        <v>980</v>
      </c>
      <c r="B217" s="11" t="s">
        <v>2409</v>
      </c>
      <c r="C217" s="11" t="s">
        <v>2698</v>
      </c>
      <c r="D217" s="11" t="s">
        <v>2699</v>
      </c>
      <c r="H217" t="s">
        <v>981</v>
      </c>
      <c r="I217" t="s">
        <v>64</v>
      </c>
      <c r="J217" t="s">
        <v>982</v>
      </c>
      <c r="K217" t="s">
        <v>983</v>
      </c>
      <c r="L217" t="s">
        <v>18</v>
      </c>
      <c r="M217">
        <v>5</v>
      </c>
      <c r="N217" t="s">
        <v>984</v>
      </c>
      <c r="O217">
        <v>22</v>
      </c>
      <c r="P217" t="s">
        <v>985</v>
      </c>
      <c r="Q217" t="s">
        <v>96</v>
      </c>
      <c r="R217" t="s">
        <v>96</v>
      </c>
      <c r="S217">
        <v>1</v>
      </c>
    </row>
    <row r="218" spans="1:19" x14ac:dyDescent="0.25">
      <c r="A218" t="s">
        <v>1638</v>
      </c>
      <c r="B218" s="11" t="s">
        <v>2516</v>
      </c>
      <c r="C218" s="11" t="s">
        <v>2700</v>
      </c>
      <c r="D218" s="11" t="s">
        <v>2701</v>
      </c>
      <c r="H218" t="s">
        <v>1639</v>
      </c>
      <c r="I218" t="s">
        <v>1640</v>
      </c>
      <c r="J218" t="s">
        <v>1641</v>
      </c>
      <c r="K218" t="s">
        <v>1642</v>
      </c>
      <c r="L218" t="s">
        <v>18</v>
      </c>
      <c r="M218">
        <v>2</v>
      </c>
      <c r="N218" t="s">
        <v>1362</v>
      </c>
      <c r="O218">
        <v>5</v>
      </c>
      <c r="P218" t="s">
        <v>1643</v>
      </c>
      <c r="Q218">
        <v>1</v>
      </c>
      <c r="R218" t="s">
        <v>449</v>
      </c>
      <c r="S218">
        <v>2</v>
      </c>
    </row>
    <row r="219" spans="1:19" x14ac:dyDescent="0.25">
      <c r="A219" t="s">
        <v>1677</v>
      </c>
      <c r="B219" s="11" t="s">
        <v>2243</v>
      </c>
      <c r="C219" s="11" t="s">
        <v>2702</v>
      </c>
      <c r="D219" s="11" t="s">
        <v>2703</v>
      </c>
      <c r="H219" t="s">
        <v>1678</v>
      </c>
      <c r="I219" t="s">
        <v>33</v>
      </c>
      <c r="J219" t="s">
        <v>1679</v>
      </c>
      <c r="K219" t="s">
        <v>1361</v>
      </c>
      <c r="L219" t="s">
        <v>18</v>
      </c>
      <c r="M219">
        <v>2</v>
      </c>
      <c r="N219" t="s">
        <v>1362</v>
      </c>
      <c r="O219">
        <v>4</v>
      </c>
      <c r="P219" t="s">
        <v>1667</v>
      </c>
      <c r="Q219">
        <v>1</v>
      </c>
      <c r="R219" t="s">
        <v>449</v>
      </c>
      <c r="S219">
        <v>2</v>
      </c>
    </row>
    <row r="220" spans="1:19" x14ac:dyDescent="0.25">
      <c r="A220" t="s">
        <v>2003</v>
      </c>
      <c r="B220" s="11" t="s">
        <v>2426</v>
      </c>
      <c r="C220" s="11" t="s">
        <v>2704</v>
      </c>
      <c r="D220" s="11" t="s">
        <v>2705</v>
      </c>
      <c r="H220" t="s">
        <v>2004</v>
      </c>
      <c r="I220" t="s">
        <v>33</v>
      </c>
      <c r="J220" t="s">
        <v>2005</v>
      </c>
      <c r="K220" t="s">
        <v>2006</v>
      </c>
      <c r="L220" t="s">
        <v>18</v>
      </c>
      <c r="M220">
        <v>2</v>
      </c>
      <c r="N220" t="s">
        <v>2007</v>
      </c>
      <c r="O220">
        <v>2</v>
      </c>
      <c r="P220" t="s">
        <v>2008</v>
      </c>
      <c r="Q220">
        <v>1</v>
      </c>
      <c r="R220" t="s">
        <v>2009</v>
      </c>
      <c r="S220">
        <v>3</v>
      </c>
    </row>
    <row r="221" spans="1:19" x14ac:dyDescent="0.25">
      <c r="A221" t="s">
        <v>1682</v>
      </c>
      <c r="B221" s="11" t="s">
        <v>2446</v>
      </c>
      <c r="C221" s="11" t="s">
        <v>2710</v>
      </c>
      <c r="D221" s="11" t="s">
        <v>2711</v>
      </c>
      <c r="H221" t="s">
        <v>1683</v>
      </c>
      <c r="I221" t="s">
        <v>33</v>
      </c>
      <c r="J221" t="s">
        <v>1684</v>
      </c>
      <c r="K221" t="s">
        <v>1685</v>
      </c>
      <c r="L221" t="s">
        <v>18</v>
      </c>
      <c r="M221">
        <v>4</v>
      </c>
      <c r="N221" t="s">
        <v>1686</v>
      </c>
      <c r="O221">
        <v>4</v>
      </c>
      <c r="P221" t="s">
        <v>1686</v>
      </c>
      <c r="Q221">
        <v>1</v>
      </c>
      <c r="R221" t="s">
        <v>449</v>
      </c>
      <c r="S221">
        <v>2</v>
      </c>
    </row>
    <row r="222" spans="1:19" x14ac:dyDescent="0.25">
      <c r="A222" t="s">
        <v>519</v>
      </c>
      <c r="B222" s="11" t="s">
        <v>2444</v>
      </c>
      <c r="C222" s="11" t="s">
        <v>2712</v>
      </c>
      <c r="D222" s="11" t="s">
        <v>2713</v>
      </c>
      <c r="H222" t="s">
        <v>520</v>
      </c>
      <c r="I222" t="s">
        <v>33</v>
      </c>
      <c r="J222" t="s">
        <v>521</v>
      </c>
      <c r="K222" t="s">
        <v>478</v>
      </c>
      <c r="L222" t="s">
        <v>18</v>
      </c>
      <c r="M222">
        <v>1</v>
      </c>
      <c r="N222" t="s">
        <v>479</v>
      </c>
      <c r="O222">
        <v>1</v>
      </c>
      <c r="P222" t="s">
        <v>479</v>
      </c>
      <c r="Q222">
        <v>1</v>
      </c>
      <c r="R222" t="s">
        <v>479</v>
      </c>
      <c r="S222">
        <v>5</v>
      </c>
    </row>
    <row r="223" spans="1:19" x14ac:dyDescent="0.25">
      <c r="A223" t="s">
        <v>1938</v>
      </c>
      <c r="B223" s="11" t="s">
        <v>2335</v>
      </c>
      <c r="C223" s="11" t="s">
        <v>2714</v>
      </c>
      <c r="D223" s="11" t="s">
        <v>2715</v>
      </c>
      <c r="H223" t="s">
        <v>1939</v>
      </c>
      <c r="I223" t="s">
        <v>33</v>
      </c>
      <c r="J223" t="s">
        <v>1940</v>
      </c>
      <c r="K223" t="s">
        <v>1941</v>
      </c>
      <c r="L223" t="s">
        <v>18</v>
      </c>
      <c r="M223">
        <v>2</v>
      </c>
      <c r="N223" t="s">
        <v>799</v>
      </c>
      <c r="O223">
        <v>5</v>
      </c>
      <c r="P223" t="s">
        <v>1942</v>
      </c>
      <c r="Q223">
        <v>2</v>
      </c>
      <c r="R223" t="s">
        <v>989</v>
      </c>
      <c r="S223">
        <v>1</v>
      </c>
    </row>
    <row r="224" spans="1:19" x14ac:dyDescent="0.25">
      <c r="A224" t="s">
        <v>1687</v>
      </c>
      <c r="B224" s="11" t="s">
        <v>2172</v>
      </c>
      <c r="C224" s="11" t="s">
        <v>2718</v>
      </c>
      <c r="D224" s="11" t="s">
        <v>2719</v>
      </c>
      <c r="H224" t="s">
        <v>1688</v>
      </c>
      <c r="I224" t="s">
        <v>33</v>
      </c>
      <c r="J224" t="s">
        <v>1689</v>
      </c>
      <c r="K224" t="s">
        <v>1361</v>
      </c>
      <c r="L224" t="s">
        <v>18</v>
      </c>
      <c r="M224">
        <v>2</v>
      </c>
      <c r="N224" t="s">
        <v>1362</v>
      </c>
      <c r="O224">
        <v>2</v>
      </c>
      <c r="P224" t="s">
        <v>1363</v>
      </c>
      <c r="Q224">
        <v>1</v>
      </c>
      <c r="R224" t="s">
        <v>449</v>
      </c>
      <c r="S224">
        <v>3</v>
      </c>
    </row>
    <row r="225" spans="1:19" x14ac:dyDescent="0.25">
      <c r="A225" t="s">
        <v>795</v>
      </c>
      <c r="B225" s="11" t="s">
        <v>2353</v>
      </c>
      <c r="C225" s="11" t="s">
        <v>2720</v>
      </c>
      <c r="D225" s="11" t="s">
        <v>2721</v>
      </c>
      <c r="H225" t="s">
        <v>796</v>
      </c>
      <c r="I225" t="s">
        <v>33</v>
      </c>
      <c r="J225" t="s">
        <v>797</v>
      </c>
      <c r="K225" t="s">
        <v>798</v>
      </c>
      <c r="L225" t="s">
        <v>18</v>
      </c>
      <c r="M225">
        <v>2</v>
      </c>
      <c r="N225" t="s">
        <v>799</v>
      </c>
      <c r="O225">
        <v>5</v>
      </c>
      <c r="P225" t="s">
        <v>800</v>
      </c>
      <c r="Q225">
        <v>2</v>
      </c>
      <c r="R225" t="s">
        <v>794</v>
      </c>
      <c r="S225">
        <v>1</v>
      </c>
    </row>
    <row r="226" spans="1:19" x14ac:dyDescent="0.25">
      <c r="A226" t="s">
        <v>172</v>
      </c>
      <c r="B226" s="11" t="s">
        <v>2294</v>
      </c>
      <c r="C226" s="11" t="s">
        <v>2722</v>
      </c>
      <c r="D226" s="11" t="s">
        <v>2723</v>
      </c>
      <c r="H226" t="s">
        <v>173</v>
      </c>
      <c r="I226" t="s">
        <v>33</v>
      </c>
      <c r="J226" t="s">
        <v>174</v>
      </c>
      <c r="K226" t="s">
        <v>168</v>
      </c>
      <c r="L226" t="s">
        <v>18</v>
      </c>
      <c r="M226">
        <v>2</v>
      </c>
      <c r="N226" t="s">
        <v>175</v>
      </c>
      <c r="O226">
        <v>4</v>
      </c>
      <c r="P226" t="s">
        <v>176</v>
      </c>
      <c r="Q226">
        <v>2</v>
      </c>
      <c r="R226" t="s">
        <v>177</v>
      </c>
      <c r="S226">
        <v>1</v>
      </c>
    </row>
    <row r="227" spans="1:19" x14ac:dyDescent="0.25">
      <c r="A227" t="s">
        <v>1690</v>
      </c>
      <c r="B227" s="11" t="s">
        <v>2568</v>
      </c>
      <c r="C227" s="11" t="s">
        <v>2724</v>
      </c>
      <c r="D227" s="11" t="s">
        <v>2725</v>
      </c>
      <c r="H227" t="s">
        <v>1691</v>
      </c>
      <c r="I227" t="s">
        <v>33</v>
      </c>
      <c r="J227" t="s">
        <v>1692</v>
      </c>
      <c r="K227" t="s">
        <v>1361</v>
      </c>
      <c r="L227" t="s">
        <v>18</v>
      </c>
      <c r="M227">
        <v>2</v>
      </c>
      <c r="N227" t="s">
        <v>1362</v>
      </c>
      <c r="O227">
        <v>2</v>
      </c>
      <c r="P227" t="s">
        <v>1363</v>
      </c>
      <c r="Q227">
        <v>1</v>
      </c>
      <c r="R227" t="s">
        <v>449</v>
      </c>
      <c r="S227">
        <v>1</v>
      </c>
    </row>
    <row r="228" spans="1:19" x14ac:dyDescent="0.25">
      <c r="A228" t="s">
        <v>986</v>
      </c>
      <c r="B228" s="11" t="s">
        <v>2242</v>
      </c>
      <c r="C228" s="11" t="s">
        <v>2730</v>
      </c>
      <c r="D228" s="11" t="s">
        <v>2731</v>
      </c>
      <c r="H228" t="s">
        <v>987</v>
      </c>
      <c r="I228" t="s">
        <v>64</v>
      </c>
      <c r="J228" t="s">
        <v>988</v>
      </c>
      <c r="K228" t="s">
        <v>793</v>
      </c>
      <c r="L228" t="s">
        <v>18</v>
      </c>
      <c r="M228">
        <v>2</v>
      </c>
      <c r="N228" t="s">
        <v>711</v>
      </c>
      <c r="O228">
        <v>2</v>
      </c>
      <c r="P228" t="s">
        <v>989</v>
      </c>
      <c r="Q228" t="s">
        <v>96</v>
      </c>
      <c r="R228" t="s">
        <v>96</v>
      </c>
      <c r="S228">
        <v>1</v>
      </c>
    </row>
    <row r="229" spans="1:19" x14ac:dyDescent="0.25">
      <c r="A229" t="s">
        <v>715</v>
      </c>
      <c r="B229" s="11" t="s">
        <v>2272</v>
      </c>
      <c r="C229" s="11" t="s">
        <v>2732</v>
      </c>
      <c r="D229" s="11" t="s">
        <v>2733</v>
      </c>
      <c r="H229" t="s">
        <v>716</v>
      </c>
      <c r="I229" t="s">
        <v>33</v>
      </c>
      <c r="J229" t="s">
        <v>717</v>
      </c>
      <c r="K229" t="s">
        <v>461</v>
      </c>
      <c r="L229" t="s">
        <v>18</v>
      </c>
      <c r="M229">
        <v>2</v>
      </c>
      <c r="N229" t="s">
        <v>718</v>
      </c>
      <c r="O229">
        <v>3</v>
      </c>
      <c r="P229" t="s">
        <v>719</v>
      </c>
      <c r="Q229">
        <v>2</v>
      </c>
      <c r="R229" t="s">
        <v>711</v>
      </c>
      <c r="S229">
        <v>1</v>
      </c>
    </row>
    <row r="230" spans="1:19" x14ac:dyDescent="0.25">
      <c r="A230" t="s">
        <v>720</v>
      </c>
      <c r="B230" s="11" t="s">
        <v>2271</v>
      </c>
      <c r="C230" s="11" t="s">
        <v>2732</v>
      </c>
      <c r="D230" s="11" t="s">
        <v>2733</v>
      </c>
      <c r="H230" t="s">
        <v>721</v>
      </c>
      <c r="I230" t="s">
        <v>33</v>
      </c>
      <c r="J230" t="s">
        <v>722</v>
      </c>
      <c r="K230" t="s">
        <v>461</v>
      </c>
      <c r="L230" t="s">
        <v>18</v>
      </c>
      <c r="M230">
        <v>2</v>
      </c>
      <c r="N230" t="s">
        <v>718</v>
      </c>
      <c r="O230">
        <v>3</v>
      </c>
      <c r="P230" t="s">
        <v>719</v>
      </c>
      <c r="Q230">
        <v>2</v>
      </c>
      <c r="R230" t="s">
        <v>711</v>
      </c>
      <c r="S230">
        <v>2</v>
      </c>
    </row>
    <row r="231" spans="1:19" x14ac:dyDescent="0.25">
      <c r="A231" t="s">
        <v>1960</v>
      </c>
      <c r="B231" s="11" t="s">
        <v>2354</v>
      </c>
      <c r="C231" s="11" t="s">
        <v>2734</v>
      </c>
      <c r="D231" s="11" t="s">
        <v>2735</v>
      </c>
      <c r="H231" t="s">
        <v>1961</v>
      </c>
      <c r="I231" t="s">
        <v>33</v>
      </c>
      <c r="J231" t="s">
        <v>1962</v>
      </c>
      <c r="K231" t="s">
        <v>1963</v>
      </c>
      <c r="L231" t="s">
        <v>18</v>
      </c>
      <c r="M231">
        <v>2</v>
      </c>
      <c r="N231" t="s">
        <v>1964</v>
      </c>
      <c r="O231">
        <v>2</v>
      </c>
      <c r="P231" t="s">
        <v>1965</v>
      </c>
      <c r="Q231">
        <v>1</v>
      </c>
      <c r="R231" t="s">
        <v>1966</v>
      </c>
      <c r="S231">
        <v>1</v>
      </c>
    </row>
    <row r="232" spans="1:19" x14ac:dyDescent="0.25">
      <c r="A232" t="s">
        <v>1406</v>
      </c>
      <c r="B232" s="11" t="s">
        <v>2475</v>
      </c>
      <c r="C232" s="11" t="s">
        <v>2736</v>
      </c>
      <c r="D232" s="11" t="s">
        <v>2737</v>
      </c>
      <c r="H232" t="s">
        <v>1407</v>
      </c>
      <c r="I232" t="s">
        <v>33</v>
      </c>
      <c r="J232" t="s">
        <v>1408</v>
      </c>
      <c r="K232" t="s">
        <v>1409</v>
      </c>
      <c r="L232" t="s">
        <v>18</v>
      </c>
      <c r="M232">
        <v>2</v>
      </c>
      <c r="N232" t="s">
        <v>1188</v>
      </c>
      <c r="O232">
        <v>2</v>
      </c>
      <c r="P232" t="s">
        <v>1410</v>
      </c>
      <c r="Q232" t="s">
        <v>96</v>
      </c>
      <c r="R232" t="s">
        <v>96</v>
      </c>
      <c r="S232">
        <v>1</v>
      </c>
    </row>
    <row r="233" spans="1:19" x14ac:dyDescent="0.25">
      <c r="A233" t="s">
        <v>522</v>
      </c>
      <c r="B233" s="11" t="s">
        <v>2195</v>
      </c>
      <c r="C233" s="11" t="s">
        <v>2738</v>
      </c>
      <c r="D233" s="11" t="s">
        <v>2739</v>
      </c>
      <c r="H233" t="s">
        <v>523</v>
      </c>
      <c r="I233" t="s">
        <v>33</v>
      </c>
      <c r="J233" t="s">
        <v>524</v>
      </c>
      <c r="K233" t="s">
        <v>478</v>
      </c>
      <c r="L233" t="s">
        <v>18</v>
      </c>
      <c r="M233">
        <v>1</v>
      </c>
      <c r="N233" t="s">
        <v>479</v>
      </c>
      <c r="O233">
        <v>1</v>
      </c>
      <c r="P233" t="s">
        <v>479</v>
      </c>
      <c r="Q233">
        <v>1</v>
      </c>
      <c r="R233" t="s">
        <v>479</v>
      </c>
      <c r="S233">
        <v>5</v>
      </c>
    </row>
    <row r="234" spans="1:19" x14ac:dyDescent="0.25">
      <c r="A234" t="s">
        <v>1570</v>
      </c>
      <c r="B234" s="11" t="s">
        <v>2212</v>
      </c>
      <c r="C234" s="11" t="s">
        <v>2740</v>
      </c>
      <c r="D234" s="11" t="s">
        <v>2741</v>
      </c>
      <c r="H234" t="s">
        <v>1571</v>
      </c>
      <c r="I234" t="s">
        <v>64</v>
      </c>
      <c r="J234" t="s">
        <v>1572</v>
      </c>
      <c r="K234" t="s">
        <v>591</v>
      </c>
      <c r="L234" t="s">
        <v>18</v>
      </c>
      <c r="M234">
        <v>2</v>
      </c>
      <c r="N234" t="s">
        <v>592</v>
      </c>
      <c r="O234">
        <v>3</v>
      </c>
      <c r="P234" t="s">
        <v>593</v>
      </c>
      <c r="Q234">
        <v>1</v>
      </c>
      <c r="R234" t="s">
        <v>449</v>
      </c>
      <c r="S234">
        <v>1</v>
      </c>
    </row>
    <row r="235" spans="1:19" x14ac:dyDescent="0.25">
      <c r="A235" t="s">
        <v>273</v>
      </c>
      <c r="B235" s="11" t="s">
        <v>2194</v>
      </c>
      <c r="C235" s="11" t="s">
        <v>2744</v>
      </c>
      <c r="D235" s="11" t="s">
        <v>2745</v>
      </c>
      <c r="H235" t="s">
        <v>274</v>
      </c>
      <c r="I235" t="s">
        <v>33</v>
      </c>
      <c r="J235" t="s">
        <v>275</v>
      </c>
      <c r="K235" t="s">
        <v>276</v>
      </c>
      <c r="L235" t="s">
        <v>18</v>
      </c>
      <c r="M235">
        <v>3</v>
      </c>
      <c r="N235" t="s">
        <v>277</v>
      </c>
      <c r="O235">
        <v>9</v>
      </c>
      <c r="P235" t="s">
        <v>278</v>
      </c>
      <c r="Q235">
        <v>2</v>
      </c>
      <c r="R235" t="s">
        <v>279</v>
      </c>
      <c r="S235">
        <v>1</v>
      </c>
    </row>
    <row r="236" spans="1:19" x14ac:dyDescent="0.25">
      <c r="A236" t="s">
        <v>431</v>
      </c>
      <c r="B236" s="11" t="s">
        <v>2618</v>
      </c>
      <c r="C236" s="11" t="s">
        <v>2748</v>
      </c>
      <c r="D236" s="11" t="s">
        <v>2749</v>
      </c>
      <c r="H236" t="s">
        <v>432</v>
      </c>
      <c r="I236" t="s">
        <v>15</v>
      </c>
      <c r="J236" t="s">
        <v>433</v>
      </c>
      <c r="K236" t="s">
        <v>434</v>
      </c>
      <c r="L236" t="s">
        <v>127</v>
      </c>
      <c r="M236">
        <v>2</v>
      </c>
      <c r="N236" t="s">
        <v>435</v>
      </c>
      <c r="O236">
        <v>3</v>
      </c>
      <c r="P236" t="s">
        <v>436</v>
      </c>
      <c r="Q236">
        <v>2</v>
      </c>
      <c r="R236" t="s">
        <v>435</v>
      </c>
      <c r="S236">
        <v>2</v>
      </c>
    </row>
    <row r="237" spans="1:19" x14ac:dyDescent="0.25">
      <c r="A237" t="s">
        <v>2021</v>
      </c>
      <c r="B237" s="11" t="s">
        <v>2509</v>
      </c>
      <c r="C237" s="11" t="s">
        <v>2750</v>
      </c>
      <c r="D237" s="11" t="s">
        <v>2751</v>
      </c>
      <c r="H237" t="s">
        <v>2022</v>
      </c>
      <c r="I237" t="s">
        <v>33</v>
      </c>
      <c r="J237" t="s">
        <v>2023</v>
      </c>
      <c r="K237" t="s">
        <v>2024</v>
      </c>
      <c r="L237" t="s">
        <v>18</v>
      </c>
      <c r="M237">
        <v>3</v>
      </c>
      <c r="N237" t="s">
        <v>2025</v>
      </c>
      <c r="O237">
        <v>10</v>
      </c>
      <c r="P237" t="s">
        <v>2026</v>
      </c>
      <c r="Q237">
        <v>2</v>
      </c>
      <c r="R237" t="s">
        <v>2027</v>
      </c>
      <c r="S237">
        <v>1</v>
      </c>
    </row>
    <row r="238" spans="1:19" x14ac:dyDescent="0.25">
      <c r="A238" t="s">
        <v>1242</v>
      </c>
      <c r="B238" s="11" t="s">
        <v>2427</v>
      </c>
      <c r="C238" s="11" t="s">
        <v>2752</v>
      </c>
      <c r="D238" s="11" t="s">
        <v>2753</v>
      </c>
      <c r="H238" t="s">
        <v>1243</v>
      </c>
      <c r="I238" t="s">
        <v>25</v>
      </c>
      <c r="J238" t="s">
        <v>1244</v>
      </c>
      <c r="K238" t="s">
        <v>1032</v>
      </c>
      <c r="L238" t="s">
        <v>18</v>
      </c>
      <c r="M238">
        <v>1</v>
      </c>
      <c r="N238" t="s">
        <v>471</v>
      </c>
      <c r="O238">
        <v>1</v>
      </c>
      <c r="P238" t="s">
        <v>471</v>
      </c>
      <c r="Q238" t="s">
        <v>96</v>
      </c>
      <c r="R238" t="s">
        <v>96</v>
      </c>
      <c r="S238">
        <v>1</v>
      </c>
    </row>
    <row r="239" spans="1:19" x14ac:dyDescent="0.25">
      <c r="A239" t="s">
        <v>360</v>
      </c>
      <c r="B239" s="11" t="s">
        <v>2188</v>
      </c>
      <c r="C239" s="11" t="s">
        <v>2754</v>
      </c>
      <c r="D239" s="11" t="s">
        <v>2755</v>
      </c>
      <c r="H239" t="s">
        <v>361</v>
      </c>
      <c r="I239" t="s">
        <v>33</v>
      </c>
      <c r="J239" t="s">
        <v>362</v>
      </c>
      <c r="K239" t="s">
        <v>363</v>
      </c>
      <c r="L239" t="s">
        <v>18</v>
      </c>
      <c r="M239">
        <v>2</v>
      </c>
      <c r="N239" t="s">
        <v>364</v>
      </c>
      <c r="O239">
        <v>8</v>
      </c>
      <c r="P239" t="s">
        <v>365</v>
      </c>
      <c r="Q239">
        <v>2</v>
      </c>
      <c r="R239" t="s">
        <v>366</v>
      </c>
      <c r="S239">
        <v>1</v>
      </c>
    </row>
    <row r="240" spans="1:19" x14ac:dyDescent="0.25">
      <c r="A240" t="s">
        <v>525</v>
      </c>
      <c r="B240" s="11" t="s">
        <v>2283</v>
      </c>
      <c r="C240" s="11" t="s">
        <v>2756</v>
      </c>
      <c r="D240" s="11" t="s">
        <v>2757</v>
      </c>
      <c r="H240" t="s">
        <v>526</v>
      </c>
      <c r="I240" t="s">
        <v>33</v>
      </c>
      <c r="J240" t="s">
        <v>527</v>
      </c>
      <c r="K240" t="s">
        <v>478</v>
      </c>
      <c r="L240" t="s">
        <v>18</v>
      </c>
      <c r="M240">
        <v>1</v>
      </c>
      <c r="N240" t="s">
        <v>479</v>
      </c>
      <c r="O240">
        <v>1</v>
      </c>
      <c r="P240" t="s">
        <v>479</v>
      </c>
      <c r="Q240">
        <v>1</v>
      </c>
      <c r="R240" t="s">
        <v>479</v>
      </c>
      <c r="S240">
        <v>4</v>
      </c>
    </row>
    <row r="241" spans="1:19" x14ac:dyDescent="0.25">
      <c r="A241" t="s">
        <v>266</v>
      </c>
      <c r="B241" s="11" t="s">
        <v>2530</v>
      </c>
      <c r="C241" s="11" t="s">
        <v>2716</v>
      </c>
      <c r="D241" s="11" t="s">
        <v>2717</v>
      </c>
      <c r="H241" t="s">
        <v>267</v>
      </c>
      <c r="I241" t="s">
        <v>33</v>
      </c>
      <c r="J241" t="s">
        <v>268</v>
      </c>
      <c r="K241" t="s">
        <v>269</v>
      </c>
      <c r="L241" t="s">
        <v>18</v>
      </c>
      <c r="M241">
        <v>3</v>
      </c>
      <c r="N241" t="s">
        <v>270</v>
      </c>
      <c r="O241">
        <v>10</v>
      </c>
      <c r="P241" t="s">
        <v>271</v>
      </c>
      <c r="Q241">
        <v>2</v>
      </c>
      <c r="R241" t="s">
        <v>272</v>
      </c>
      <c r="S241">
        <v>1</v>
      </c>
    </row>
    <row r="242" spans="1:19" x14ac:dyDescent="0.25">
      <c r="A242" t="s">
        <v>723</v>
      </c>
      <c r="B242" s="11" t="s">
        <v>2274</v>
      </c>
      <c r="C242" s="11" t="s">
        <v>2732</v>
      </c>
      <c r="D242" s="11" t="s">
        <v>2733</v>
      </c>
      <c r="H242" t="s">
        <v>724</v>
      </c>
      <c r="I242" t="s">
        <v>33</v>
      </c>
      <c r="J242" t="s">
        <v>725</v>
      </c>
      <c r="K242" t="s">
        <v>461</v>
      </c>
      <c r="L242" t="s">
        <v>18</v>
      </c>
      <c r="M242">
        <v>2</v>
      </c>
      <c r="N242" t="s">
        <v>718</v>
      </c>
      <c r="O242">
        <v>3</v>
      </c>
      <c r="P242" t="s">
        <v>719</v>
      </c>
      <c r="Q242">
        <v>2</v>
      </c>
      <c r="R242" t="s">
        <v>711</v>
      </c>
      <c r="S242">
        <v>1</v>
      </c>
    </row>
    <row r="243" spans="1:19" x14ac:dyDescent="0.25">
      <c r="A243" t="s">
        <v>726</v>
      </c>
      <c r="B243" s="11" t="s">
        <v>2273</v>
      </c>
      <c r="C243" s="11" t="s">
        <v>2732</v>
      </c>
      <c r="D243" s="11" t="s">
        <v>2733</v>
      </c>
      <c r="H243" t="s">
        <v>727</v>
      </c>
      <c r="I243" t="s">
        <v>33</v>
      </c>
      <c r="J243" t="s">
        <v>728</v>
      </c>
      <c r="K243" t="s">
        <v>461</v>
      </c>
      <c r="L243" t="s">
        <v>18</v>
      </c>
      <c r="M243">
        <v>2</v>
      </c>
      <c r="N243" t="s">
        <v>718</v>
      </c>
      <c r="O243">
        <v>3</v>
      </c>
      <c r="P243" t="s">
        <v>719</v>
      </c>
      <c r="Q243">
        <v>2</v>
      </c>
      <c r="R243" t="s">
        <v>711</v>
      </c>
      <c r="S243">
        <v>2</v>
      </c>
    </row>
    <row r="244" spans="1:19" x14ac:dyDescent="0.25">
      <c r="A244" t="s">
        <v>331</v>
      </c>
      <c r="B244" s="11" t="s">
        <v>2512</v>
      </c>
      <c r="C244" s="11" t="s">
        <v>2758</v>
      </c>
      <c r="D244" s="11" t="s">
        <v>2759</v>
      </c>
      <c r="H244" t="s">
        <v>332</v>
      </c>
      <c r="I244" t="s">
        <v>33</v>
      </c>
      <c r="J244" t="s">
        <v>333</v>
      </c>
      <c r="K244" t="s">
        <v>334</v>
      </c>
      <c r="L244" t="s">
        <v>18</v>
      </c>
      <c r="M244">
        <v>5</v>
      </c>
      <c r="N244" t="s">
        <v>335</v>
      </c>
      <c r="O244">
        <v>8</v>
      </c>
      <c r="P244" t="s">
        <v>336</v>
      </c>
      <c r="Q244">
        <v>1</v>
      </c>
      <c r="R244" t="s">
        <v>337</v>
      </c>
      <c r="S244">
        <v>1</v>
      </c>
    </row>
    <row r="245" spans="1:19" x14ac:dyDescent="0.25">
      <c r="A245" t="s">
        <v>809</v>
      </c>
      <c r="B245" s="11" t="s">
        <v>2433</v>
      </c>
      <c r="C245" s="11" t="s">
        <v>2760</v>
      </c>
      <c r="D245" s="11" t="s">
        <v>2761</v>
      </c>
      <c r="H245" t="s">
        <v>810</v>
      </c>
      <c r="I245" t="s">
        <v>64</v>
      </c>
      <c r="J245" t="s">
        <v>811</v>
      </c>
      <c r="K245" t="s">
        <v>812</v>
      </c>
      <c r="L245" t="s">
        <v>18</v>
      </c>
      <c r="M245">
        <v>1</v>
      </c>
      <c r="N245" t="s">
        <v>813</v>
      </c>
      <c r="O245">
        <v>3</v>
      </c>
      <c r="P245" t="s">
        <v>814</v>
      </c>
      <c r="Q245">
        <v>1</v>
      </c>
      <c r="R245" t="s">
        <v>808</v>
      </c>
      <c r="S245">
        <v>1</v>
      </c>
    </row>
    <row r="246" spans="1:19" x14ac:dyDescent="0.25">
      <c r="A246" t="s">
        <v>528</v>
      </c>
      <c r="B246" s="11" t="s">
        <v>2217</v>
      </c>
      <c r="C246" s="11" t="s">
        <v>2762</v>
      </c>
      <c r="D246" s="11" t="s">
        <v>2763</v>
      </c>
      <c r="H246" t="s">
        <v>529</v>
      </c>
      <c r="I246" t="s">
        <v>33</v>
      </c>
      <c r="J246" t="s">
        <v>530</v>
      </c>
      <c r="K246" t="s">
        <v>478</v>
      </c>
      <c r="L246" t="s">
        <v>18</v>
      </c>
      <c r="M246">
        <v>1</v>
      </c>
      <c r="N246" t="s">
        <v>479</v>
      </c>
      <c r="O246">
        <v>1</v>
      </c>
      <c r="P246" t="s">
        <v>479</v>
      </c>
      <c r="Q246">
        <v>1</v>
      </c>
      <c r="R246" t="s">
        <v>479</v>
      </c>
      <c r="S246">
        <v>3</v>
      </c>
    </row>
    <row r="247" spans="1:19" x14ac:dyDescent="0.25">
      <c r="A247" t="s">
        <v>531</v>
      </c>
      <c r="B247" s="11" t="s">
        <v>2613</v>
      </c>
      <c r="C247" s="11" t="s">
        <v>2764</v>
      </c>
      <c r="D247" s="11" t="s">
        <v>2765</v>
      </c>
      <c r="H247" t="s">
        <v>532</v>
      </c>
      <c r="I247" t="s">
        <v>33</v>
      </c>
      <c r="J247" t="s">
        <v>533</v>
      </c>
      <c r="K247" t="s">
        <v>478</v>
      </c>
      <c r="L247" t="s">
        <v>18</v>
      </c>
      <c r="M247">
        <v>1</v>
      </c>
      <c r="N247" t="s">
        <v>479</v>
      </c>
      <c r="O247">
        <v>1</v>
      </c>
      <c r="P247" t="s">
        <v>479</v>
      </c>
      <c r="Q247">
        <v>1</v>
      </c>
      <c r="R247" t="s">
        <v>479</v>
      </c>
      <c r="S247">
        <v>3</v>
      </c>
    </row>
    <row r="248" spans="1:19" x14ac:dyDescent="0.25">
      <c r="A248" t="s">
        <v>488</v>
      </c>
      <c r="B248" s="11" t="s">
        <v>2293</v>
      </c>
      <c r="C248" s="11" t="s">
        <v>2766</v>
      </c>
      <c r="D248" s="11" t="s">
        <v>2767</v>
      </c>
      <c r="H248" t="s">
        <v>489</v>
      </c>
      <c r="I248" t="s">
        <v>64</v>
      </c>
      <c r="J248" t="s">
        <v>490</v>
      </c>
      <c r="K248" t="s">
        <v>491</v>
      </c>
      <c r="L248" t="s">
        <v>18</v>
      </c>
      <c r="M248">
        <v>1</v>
      </c>
      <c r="N248" t="s">
        <v>479</v>
      </c>
      <c r="O248">
        <v>1</v>
      </c>
      <c r="P248" t="s">
        <v>479</v>
      </c>
      <c r="Q248">
        <v>1</v>
      </c>
      <c r="R248" t="s">
        <v>479</v>
      </c>
      <c r="S248">
        <v>1</v>
      </c>
    </row>
    <row r="249" spans="1:19" x14ac:dyDescent="0.25">
      <c r="A249" t="s">
        <v>413</v>
      </c>
      <c r="B249" s="11" t="s">
        <v>2435</v>
      </c>
      <c r="C249" s="11" t="s">
        <v>2768</v>
      </c>
      <c r="D249" s="11" t="s">
        <v>2769</v>
      </c>
      <c r="H249" t="s">
        <v>414</v>
      </c>
      <c r="I249" t="s">
        <v>25</v>
      </c>
      <c r="J249" t="s">
        <v>415</v>
      </c>
      <c r="K249" t="s">
        <v>416</v>
      </c>
      <c r="L249" t="s">
        <v>18</v>
      </c>
      <c r="M249">
        <v>3</v>
      </c>
      <c r="N249" t="s">
        <v>417</v>
      </c>
      <c r="O249">
        <v>6</v>
      </c>
      <c r="P249" t="s">
        <v>418</v>
      </c>
      <c r="Q249">
        <v>1</v>
      </c>
      <c r="R249" t="s">
        <v>392</v>
      </c>
      <c r="S249">
        <v>1</v>
      </c>
    </row>
    <row r="250" spans="1:19" x14ac:dyDescent="0.25">
      <c r="A250" t="s">
        <v>1542</v>
      </c>
      <c r="B250" s="11" t="s">
        <v>2309</v>
      </c>
      <c r="C250" s="11" t="s">
        <v>2770</v>
      </c>
      <c r="D250" s="11" t="s">
        <v>2771</v>
      </c>
      <c r="H250" t="s">
        <v>1543</v>
      </c>
      <c r="I250" t="s">
        <v>64</v>
      </c>
      <c r="J250" t="s">
        <v>1544</v>
      </c>
      <c r="K250" t="s">
        <v>1032</v>
      </c>
      <c r="L250" t="s">
        <v>18</v>
      </c>
      <c r="M250">
        <v>1</v>
      </c>
      <c r="N250" t="s">
        <v>449</v>
      </c>
      <c r="O250">
        <v>1</v>
      </c>
      <c r="P250" t="s">
        <v>449</v>
      </c>
      <c r="Q250">
        <v>1</v>
      </c>
      <c r="R250" t="s">
        <v>449</v>
      </c>
      <c r="S250">
        <v>1</v>
      </c>
    </row>
    <row r="251" spans="1:19" x14ac:dyDescent="0.25">
      <c r="A251" t="s">
        <v>534</v>
      </c>
      <c r="B251" s="11" t="s">
        <v>2411</v>
      </c>
      <c r="C251" s="11" t="s">
        <v>2772</v>
      </c>
      <c r="D251" s="11" t="s">
        <v>2773</v>
      </c>
      <c r="H251" t="s">
        <v>535</v>
      </c>
      <c r="I251" t="s">
        <v>33</v>
      </c>
      <c r="J251" t="s">
        <v>536</v>
      </c>
      <c r="K251" t="s">
        <v>478</v>
      </c>
      <c r="L251" t="s">
        <v>18</v>
      </c>
      <c r="M251">
        <v>1</v>
      </c>
      <c r="N251" t="s">
        <v>479</v>
      </c>
      <c r="O251">
        <v>1</v>
      </c>
      <c r="P251" t="s">
        <v>479</v>
      </c>
      <c r="Q251">
        <v>1</v>
      </c>
      <c r="R251" t="s">
        <v>479</v>
      </c>
      <c r="S251">
        <v>4</v>
      </c>
    </row>
    <row r="252" spans="1:19" x14ac:dyDescent="0.25">
      <c r="A252" t="s">
        <v>2092</v>
      </c>
      <c r="B252" s="11" t="s">
        <v>2320</v>
      </c>
      <c r="C252" s="11" t="s">
        <v>2638</v>
      </c>
      <c r="D252" s="11" t="s">
        <v>2639</v>
      </c>
      <c r="H252" t="s">
        <v>2093</v>
      </c>
      <c r="I252" t="s">
        <v>33</v>
      </c>
      <c r="J252" t="s">
        <v>2094</v>
      </c>
      <c r="K252" t="s">
        <v>1340</v>
      </c>
      <c r="L252" t="s">
        <v>18</v>
      </c>
      <c r="M252">
        <v>1</v>
      </c>
      <c r="N252" t="s">
        <v>1341</v>
      </c>
      <c r="O252">
        <v>3</v>
      </c>
      <c r="P252" t="s">
        <v>1342</v>
      </c>
      <c r="Q252">
        <v>1</v>
      </c>
      <c r="R252" t="s">
        <v>1343</v>
      </c>
      <c r="S252">
        <v>1</v>
      </c>
    </row>
    <row r="253" spans="1:19" x14ac:dyDescent="0.25">
      <c r="A253" t="s">
        <v>1700</v>
      </c>
      <c r="B253" s="11" t="s">
        <v>2628</v>
      </c>
      <c r="C253" s="11" t="s">
        <v>2774</v>
      </c>
      <c r="D253" s="11" t="s">
        <v>2775</v>
      </c>
      <c r="H253" t="s">
        <v>1701</v>
      </c>
      <c r="I253" t="s">
        <v>33</v>
      </c>
      <c r="J253" t="s">
        <v>1702</v>
      </c>
      <c r="K253" t="s">
        <v>1361</v>
      </c>
      <c r="L253" t="s">
        <v>18</v>
      </c>
      <c r="M253">
        <v>2</v>
      </c>
      <c r="N253" t="s">
        <v>1362</v>
      </c>
      <c r="O253">
        <v>2</v>
      </c>
      <c r="P253" t="s">
        <v>1363</v>
      </c>
      <c r="Q253">
        <v>1</v>
      </c>
      <c r="R253" t="s">
        <v>449</v>
      </c>
      <c r="S253">
        <v>2</v>
      </c>
    </row>
    <row r="254" spans="1:19" x14ac:dyDescent="0.25">
      <c r="A254" t="s">
        <v>386</v>
      </c>
      <c r="B254" s="11" t="s">
        <v>2279</v>
      </c>
      <c r="C254" s="11" t="s">
        <v>2776</v>
      </c>
      <c r="D254" s="11" t="s">
        <v>2777</v>
      </c>
      <c r="H254" t="s">
        <v>387</v>
      </c>
      <c r="I254" t="s">
        <v>64</v>
      </c>
      <c r="J254" t="s">
        <v>388</v>
      </c>
      <c r="K254" t="s">
        <v>389</v>
      </c>
      <c r="L254" t="s">
        <v>18</v>
      </c>
      <c r="M254">
        <v>2</v>
      </c>
      <c r="N254" t="s">
        <v>390</v>
      </c>
      <c r="O254">
        <v>3</v>
      </c>
      <c r="P254" t="s">
        <v>391</v>
      </c>
      <c r="Q254">
        <v>1</v>
      </c>
      <c r="R254" t="s">
        <v>392</v>
      </c>
      <c r="S254">
        <v>1</v>
      </c>
    </row>
    <row r="255" spans="1:19" x14ac:dyDescent="0.25">
      <c r="A255" t="s">
        <v>790</v>
      </c>
      <c r="B255" s="11" t="s">
        <v>2470</v>
      </c>
      <c r="C255" s="11" t="s">
        <v>2778</v>
      </c>
      <c r="D255" s="11" t="s">
        <v>2779</v>
      </c>
      <c r="H255" t="s">
        <v>791</v>
      </c>
      <c r="I255" t="s">
        <v>64</v>
      </c>
      <c r="J255" t="s">
        <v>792</v>
      </c>
      <c r="K255" t="s">
        <v>793</v>
      </c>
      <c r="L255" t="s">
        <v>18</v>
      </c>
      <c r="M255">
        <v>2</v>
      </c>
      <c r="N255" t="s">
        <v>711</v>
      </c>
      <c r="O255">
        <v>2</v>
      </c>
      <c r="P255" t="s">
        <v>794</v>
      </c>
      <c r="Q255">
        <v>2</v>
      </c>
      <c r="R255" t="s">
        <v>794</v>
      </c>
      <c r="S255">
        <v>1</v>
      </c>
    </row>
    <row r="256" spans="1:19" x14ac:dyDescent="0.25">
      <c r="A256" t="s">
        <v>1624</v>
      </c>
      <c r="B256" s="11" t="s">
        <v>2219</v>
      </c>
      <c r="C256" s="11" t="s">
        <v>2780</v>
      </c>
      <c r="D256" s="11" t="s">
        <v>2781</v>
      </c>
      <c r="H256" t="s">
        <v>1625</v>
      </c>
      <c r="I256" t="s">
        <v>1626</v>
      </c>
      <c r="J256" t="s">
        <v>1627</v>
      </c>
      <c r="K256" t="s">
        <v>1361</v>
      </c>
      <c r="L256" t="s">
        <v>18</v>
      </c>
      <c r="M256">
        <v>2</v>
      </c>
      <c r="N256" t="s">
        <v>1362</v>
      </c>
      <c r="O256">
        <v>4</v>
      </c>
      <c r="P256" t="s">
        <v>1628</v>
      </c>
      <c r="Q256">
        <v>1</v>
      </c>
      <c r="R256" t="s">
        <v>449</v>
      </c>
      <c r="S256">
        <v>3</v>
      </c>
    </row>
    <row r="257" spans="1:19" x14ac:dyDescent="0.25">
      <c r="A257" t="s">
        <v>1703</v>
      </c>
      <c r="B257" s="11" t="s">
        <v>2483</v>
      </c>
      <c r="C257" s="11" t="s">
        <v>2782</v>
      </c>
      <c r="D257" s="11" t="s">
        <v>2783</v>
      </c>
      <c r="H257" t="s">
        <v>1704</v>
      </c>
      <c r="I257" t="s">
        <v>33</v>
      </c>
      <c r="J257" s="3" t="s">
        <v>1705</v>
      </c>
      <c r="K257" t="s">
        <v>1361</v>
      </c>
      <c r="L257" t="s">
        <v>18</v>
      </c>
      <c r="M257">
        <v>2</v>
      </c>
      <c r="N257" t="s">
        <v>1362</v>
      </c>
      <c r="O257">
        <v>4</v>
      </c>
      <c r="P257" t="s">
        <v>1628</v>
      </c>
      <c r="Q257">
        <v>1</v>
      </c>
      <c r="R257" t="s">
        <v>449</v>
      </c>
      <c r="S257">
        <v>2</v>
      </c>
    </row>
    <row r="258" spans="1:19" x14ac:dyDescent="0.25">
      <c r="A258" t="s">
        <v>1882</v>
      </c>
      <c r="B258" s="11" t="s">
        <v>2225</v>
      </c>
      <c r="C258" s="11" t="s">
        <v>2784</v>
      </c>
      <c r="D258" s="11" t="s">
        <v>2785</v>
      </c>
      <c r="H258" t="s">
        <v>1883</v>
      </c>
      <c r="I258" t="s">
        <v>33</v>
      </c>
      <c r="J258" t="s">
        <v>1884</v>
      </c>
      <c r="K258" t="s">
        <v>1361</v>
      </c>
      <c r="L258" t="s">
        <v>18</v>
      </c>
      <c r="M258">
        <v>2</v>
      </c>
      <c r="N258" t="s">
        <v>1885</v>
      </c>
      <c r="O258">
        <v>2</v>
      </c>
      <c r="P258" t="s">
        <v>1886</v>
      </c>
      <c r="Q258">
        <v>1</v>
      </c>
      <c r="R258" t="s">
        <v>701</v>
      </c>
      <c r="S258">
        <v>1</v>
      </c>
    </row>
    <row r="259" spans="1:19" x14ac:dyDescent="0.25">
      <c r="A259" t="s">
        <v>458</v>
      </c>
      <c r="B259" s="11" t="s">
        <v>2315</v>
      </c>
      <c r="C259" s="11" t="s">
        <v>2786</v>
      </c>
      <c r="D259" s="11" t="s">
        <v>2787</v>
      </c>
      <c r="H259" t="s">
        <v>459</v>
      </c>
      <c r="I259" t="s">
        <v>33</v>
      </c>
      <c r="J259" t="s">
        <v>460</v>
      </c>
      <c r="K259" t="s">
        <v>461</v>
      </c>
      <c r="L259" t="s">
        <v>18</v>
      </c>
      <c r="M259">
        <v>2</v>
      </c>
      <c r="N259" t="s">
        <v>462</v>
      </c>
      <c r="O259">
        <v>3</v>
      </c>
      <c r="P259" t="s">
        <v>463</v>
      </c>
      <c r="Q259">
        <v>2</v>
      </c>
      <c r="R259" t="s">
        <v>464</v>
      </c>
      <c r="S259">
        <v>2</v>
      </c>
    </row>
    <row r="260" spans="1:19" x14ac:dyDescent="0.25">
      <c r="A260" t="s">
        <v>1877</v>
      </c>
      <c r="B260" s="11" t="s">
        <v>2233</v>
      </c>
      <c r="C260" s="11" t="s">
        <v>2788</v>
      </c>
      <c r="D260" s="11" t="s">
        <v>2789</v>
      </c>
      <c r="H260" t="s">
        <v>1878</v>
      </c>
      <c r="I260" t="s">
        <v>64</v>
      </c>
      <c r="J260" t="s">
        <v>1879</v>
      </c>
      <c r="K260" t="s">
        <v>389</v>
      </c>
      <c r="L260" t="s">
        <v>18</v>
      </c>
      <c r="M260">
        <v>2</v>
      </c>
      <c r="N260" t="s">
        <v>699</v>
      </c>
      <c r="O260">
        <v>5</v>
      </c>
      <c r="P260" t="s">
        <v>1880</v>
      </c>
      <c r="Q260">
        <v>1</v>
      </c>
      <c r="R260" t="s">
        <v>701</v>
      </c>
      <c r="S260">
        <v>1</v>
      </c>
    </row>
    <row r="261" spans="1:19" x14ac:dyDescent="0.25">
      <c r="A261" t="s">
        <v>1887</v>
      </c>
      <c r="B261" s="11" t="s">
        <v>2319</v>
      </c>
      <c r="C261" s="11" t="s">
        <v>2792</v>
      </c>
      <c r="D261" s="11" t="s">
        <v>2793</v>
      </c>
      <c r="H261" t="s">
        <v>1888</v>
      </c>
      <c r="I261" t="s">
        <v>33</v>
      </c>
      <c r="J261" t="s">
        <v>1889</v>
      </c>
      <c r="K261" t="s">
        <v>1361</v>
      </c>
      <c r="L261" t="s">
        <v>18</v>
      </c>
      <c r="M261">
        <v>2</v>
      </c>
      <c r="N261" t="s">
        <v>1885</v>
      </c>
      <c r="O261">
        <v>2</v>
      </c>
      <c r="P261" t="s">
        <v>1886</v>
      </c>
      <c r="Q261">
        <v>1</v>
      </c>
      <c r="R261" t="s">
        <v>701</v>
      </c>
      <c r="S261">
        <v>2</v>
      </c>
    </row>
    <row r="262" spans="1:19" x14ac:dyDescent="0.25">
      <c r="A262" t="s">
        <v>1579</v>
      </c>
      <c r="B262" s="11" t="s">
        <v>2432</v>
      </c>
      <c r="C262" s="11" t="s">
        <v>2794</v>
      </c>
      <c r="D262" s="11" t="s">
        <v>2795</v>
      </c>
      <c r="H262" t="s">
        <v>1580</v>
      </c>
      <c r="I262" t="s">
        <v>64</v>
      </c>
      <c r="J262" t="s">
        <v>1581</v>
      </c>
      <c r="K262" t="s">
        <v>1582</v>
      </c>
      <c r="L262" t="s">
        <v>18</v>
      </c>
      <c r="M262">
        <v>2</v>
      </c>
      <c r="N262" t="s">
        <v>1583</v>
      </c>
      <c r="O262">
        <v>7</v>
      </c>
      <c r="P262" t="s">
        <v>1584</v>
      </c>
      <c r="Q262">
        <v>1</v>
      </c>
      <c r="R262" t="s">
        <v>449</v>
      </c>
      <c r="S262">
        <v>1</v>
      </c>
    </row>
    <row r="263" spans="1:19" x14ac:dyDescent="0.25">
      <c r="A263" t="s">
        <v>317</v>
      </c>
      <c r="B263" s="11" t="s">
        <v>2387</v>
      </c>
      <c r="C263" s="11" t="s">
        <v>2796</v>
      </c>
      <c r="D263" s="11" t="s">
        <v>2797</v>
      </c>
      <c r="H263" t="s">
        <v>318</v>
      </c>
      <c r="I263" t="s">
        <v>33</v>
      </c>
      <c r="J263" t="s">
        <v>319</v>
      </c>
      <c r="K263" t="s">
        <v>320</v>
      </c>
      <c r="L263" t="s">
        <v>18</v>
      </c>
      <c r="M263">
        <v>2</v>
      </c>
      <c r="N263" t="s">
        <v>321</v>
      </c>
      <c r="O263">
        <v>2</v>
      </c>
      <c r="P263" t="s">
        <v>321</v>
      </c>
      <c r="Q263">
        <v>1</v>
      </c>
      <c r="R263" t="s">
        <v>322</v>
      </c>
      <c r="S263">
        <v>1</v>
      </c>
    </row>
    <row r="264" spans="1:19" x14ac:dyDescent="0.25">
      <c r="A264" t="s">
        <v>178</v>
      </c>
      <c r="B264" s="11" t="s">
        <v>2610</v>
      </c>
      <c r="C264" s="11" t="s">
        <v>2798</v>
      </c>
      <c r="D264" s="11" t="s">
        <v>2799</v>
      </c>
      <c r="H264" t="s">
        <v>179</v>
      </c>
      <c r="I264" t="s">
        <v>33</v>
      </c>
      <c r="J264" t="s">
        <v>180</v>
      </c>
      <c r="K264" t="s">
        <v>168</v>
      </c>
      <c r="L264" t="s">
        <v>18</v>
      </c>
      <c r="M264">
        <v>2</v>
      </c>
      <c r="N264" t="s">
        <v>181</v>
      </c>
      <c r="O264">
        <v>4</v>
      </c>
      <c r="P264" t="s">
        <v>182</v>
      </c>
      <c r="Q264">
        <v>2</v>
      </c>
      <c r="R264" t="s">
        <v>183</v>
      </c>
      <c r="S264">
        <v>1</v>
      </c>
    </row>
    <row r="265" spans="1:19" x14ac:dyDescent="0.25">
      <c r="A265" t="s">
        <v>537</v>
      </c>
      <c r="B265" s="11" t="s">
        <v>2625</v>
      </c>
      <c r="C265" s="11" t="s">
        <v>2800</v>
      </c>
      <c r="D265" s="11" t="s">
        <v>2801</v>
      </c>
      <c r="H265" t="s">
        <v>538</v>
      </c>
      <c r="I265" t="s">
        <v>33</v>
      </c>
      <c r="J265" t="s">
        <v>539</v>
      </c>
      <c r="K265" t="s">
        <v>478</v>
      </c>
      <c r="L265" t="s">
        <v>18</v>
      </c>
      <c r="M265">
        <v>1</v>
      </c>
      <c r="N265" t="s">
        <v>479</v>
      </c>
      <c r="O265">
        <v>1</v>
      </c>
      <c r="P265" t="s">
        <v>479</v>
      </c>
      <c r="Q265">
        <v>1</v>
      </c>
      <c r="R265" t="s">
        <v>479</v>
      </c>
      <c r="S265">
        <v>4</v>
      </c>
    </row>
    <row r="266" spans="1:19" x14ac:dyDescent="0.25">
      <c r="A266" t="s">
        <v>1890</v>
      </c>
      <c r="B266" s="11" t="s">
        <v>2441</v>
      </c>
      <c r="C266" s="11" t="s">
        <v>2802</v>
      </c>
      <c r="D266" s="11" t="s">
        <v>2803</v>
      </c>
      <c r="H266" t="s">
        <v>1891</v>
      </c>
      <c r="I266" t="s">
        <v>33</v>
      </c>
      <c r="J266" t="s">
        <v>1892</v>
      </c>
      <c r="K266" t="s">
        <v>1361</v>
      </c>
      <c r="L266" t="s">
        <v>18</v>
      </c>
      <c r="M266">
        <v>2</v>
      </c>
      <c r="N266" t="s">
        <v>1885</v>
      </c>
      <c r="O266">
        <v>2</v>
      </c>
      <c r="P266" t="s">
        <v>1886</v>
      </c>
      <c r="Q266">
        <v>1</v>
      </c>
      <c r="R266" t="s">
        <v>701</v>
      </c>
      <c r="S266">
        <v>1</v>
      </c>
    </row>
    <row r="267" spans="1:19" x14ac:dyDescent="0.25">
      <c r="A267" t="s">
        <v>1707</v>
      </c>
      <c r="B267" s="11" t="s">
        <v>2450</v>
      </c>
      <c r="C267" s="11" t="s">
        <v>2804</v>
      </c>
      <c r="D267" s="11" t="s">
        <v>2805</v>
      </c>
      <c r="H267" t="s">
        <v>1708</v>
      </c>
      <c r="I267" t="s">
        <v>33</v>
      </c>
      <c r="J267" t="s">
        <v>1709</v>
      </c>
      <c r="K267" t="s">
        <v>1361</v>
      </c>
      <c r="L267" t="s">
        <v>18</v>
      </c>
      <c r="M267">
        <v>2</v>
      </c>
      <c r="N267" t="s">
        <v>1362</v>
      </c>
      <c r="O267">
        <v>4</v>
      </c>
      <c r="P267" t="s">
        <v>1628</v>
      </c>
      <c r="Q267">
        <v>1</v>
      </c>
      <c r="R267" t="s">
        <v>449</v>
      </c>
      <c r="S267">
        <v>2</v>
      </c>
    </row>
    <row r="268" spans="1:19" x14ac:dyDescent="0.25">
      <c r="A268" t="s">
        <v>1710</v>
      </c>
      <c r="B268" s="11" t="s">
        <v>2182</v>
      </c>
      <c r="C268" s="11" t="s">
        <v>2806</v>
      </c>
      <c r="D268" s="11" t="s">
        <v>2807</v>
      </c>
      <c r="H268" t="s">
        <v>1711</v>
      </c>
      <c r="I268" t="s">
        <v>33</v>
      </c>
      <c r="J268" t="s">
        <v>1712</v>
      </c>
      <c r="K268" t="s">
        <v>1361</v>
      </c>
      <c r="L268" t="s">
        <v>18</v>
      </c>
      <c r="M268">
        <v>2</v>
      </c>
      <c r="N268" t="s">
        <v>1362</v>
      </c>
      <c r="O268">
        <v>2</v>
      </c>
      <c r="P268" t="s">
        <v>1363</v>
      </c>
      <c r="Q268">
        <v>1</v>
      </c>
      <c r="R268" t="s">
        <v>449</v>
      </c>
      <c r="S268">
        <v>2</v>
      </c>
    </row>
    <row r="269" spans="1:19" x14ac:dyDescent="0.25">
      <c r="A269" t="s">
        <v>379</v>
      </c>
      <c r="B269" s="11" t="s">
        <v>2583</v>
      </c>
      <c r="C269" s="11" t="s">
        <v>2808</v>
      </c>
      <c r="D269" s="11" t="s">
        <v>2809</v>
      </c>
      <c r="H269" t="s">
        <v>380</v>
      </c>
      <c r="I269" t="s">
        <v>64</v>
      </c>
      <c r="J269" t="s">
        <v>381</v>
      </c>
      <c r="K269" t="s">
        <v>382</v>
      </c>
      <c r="L269" t="s">
        <v>18</v>
      </c>
      <c r="M269">
        <v>3</v>
      </c>
      <c r="N269" t="s">
        <v>383</v>
      </c>
      <c r="O269">
        <v>8</v>
      </c>
      <c r="P269" t="s">
        <v>384</v>
      </c>
      <c r="Q269">
        <v>2</v>
      </c>
      <c r="R269" t="s">
        <v>385</v>
      </c>
      <c r="S269">
        <v>1</v>
      </c>
    </row>
    <row r="270" spans="1:19" x14ac:dyDescent="0.25">
      <c r="A270" t="s">
        <v>1156</v>
      </c>
      <c r="B270" s="11" t="s">
        <v>2337</v>
      </c>
      <c r="C270" s="11" t="s">
        <v>2644</v>
      </c>
      <c r="D270" s="11" t="s">
        <v>2645</v>
      </c>
      <c r="H270" t="s">
        <v>1157</v>
      </c>
      <c r="I270" t="s">
        <v>85</v>
      </c>
      <c r="J270" t="s">
        <v>1158</v>
      </c>
      <c r="K270" t="s">
        <v>248</v>
      </c>
      <c r="L270" t="s">
        <v>18</v>
      </c>
      <c r="M270">
        <v>2</v>
      </c>
      <c r="N270" t="s">
        <v>1154</v>
      </c>
      <c r="O270">
        <v>4</v>
      </c>
      <c r="P270" t="s">
        <v>1155</v>
      </c>
      <c r="Q270" t="s">
        <v>96</v>
      </c>
      <c r="R270" t="s">
        <v>96</v>
      </c>
      <c r="S270">
        <v>1</v>
      </c>
    </row>
    <row r="271" spans="1:19" x14ac:dyDescent="0.25">
      <c r="A271" t="s">
        <v>69</v>
      </c>
      <c r="B271" s="11" t="s">
        <v>2464</v>
      </c>
      <c r="C271" s="11" t="s">
        <v>2812</v>
      </c>
      <c r="D271" s="11" t="s">
        <v>2813</v>
      </c>
      <c r="H271" t="s">
        <v>70</v>
      </c>
      <c r="I271" t="s">
        <v>15</v>
      </c>
      <c r="J271" t="s">
        <v>71</v>
      </c>
      <c r="K271" t="s">
        <v>72</v>
      </c>
      <c r="L271" t="s">
        <v>18</v>
      </c>
      <c r="M271">
        <v>4</v>
      </c>
      <c r="N271" t="s">
        <v>73</v>
      </c>
      <c r="O271">
        <v>9</v>
      </c>
      <c r="P271" t="s">
        <v>74</v>
      </c>
      <c r="Q271">
        <v>5</v>
      </c>
      <c r="R271" t="s">
        <v>75</v>
      </c>
      <c r="S271">
        <v>1</v>
      </c>
    </row>
    <row r="272" spans="1:19" x14ac:dyDescent="0.25">
      <c r="A272" t="s">
        <v>233</v>
      </c>
      <c r="B272" s="11" t="s">
        <v>2300</v>
      </c>
      <c r="C272" s="11" t="s">
        <v>2814</v>
      </c>
      <c r="D272" s="11" t="s">
        <v>2815</v>
      </c>
      <c r="H272" t="s">
        <v>234</v>
      </c>
      <c r="I272" t="s">
        <v>33</v>
      </c>
      <c r="J272" t="s">
        <v>235</v>
      </c>
      <c r="K272" t="s">
        <v>236</v>
      </c>
      <c r="L272" t="s">
        <v>18</v>
      </c>
      <c r="M272">
        <v>3</v>
      </c>
      <c r="N272" t="s">
        <v>237</v>
      </c>
      <c r="O272">
        <v>3</v>
      </c>
      <c r="P272" t="s">
        <v>237</v>
      </c>
      <c r="Q272">
        <v>3</v>
      </c>
      <c r="R272" t="s">
        <v>237</v>
      </c>
      <c r="S272">
        <v>1</v>
      </c>
    </row>
    <row r="273" spans="1:19" x14ac:dyDescent="0.25">
      <c r="A273" t="s">
        <v>834</v>
      </c>
      <c r="B273" s="11" t="s">
        <v>2328</v>
      </c>
      <c r="C273" s="11" t="s">
        <v>2816</v>
      </c>
      <c r="D273" s="11" t="s">
        <v>2817</v>
      </c>
      <c r="H273" t="s">
        <v>835</v>
      </c>
      <c r="I273" t="s">
        <v>15</v>
      </c>
      <c r="J273" t="s">
        <v>836</v>
      </c>
      <c r="K273" t="s">
        <v>837</v>
      </c>
      <c r="L273" t="s">
        <v>18</v>
      </c>
      <c r="M273">
        <v>2</v>
      </c>
      <c r="N273" t="s">
        <v>838</v>
      </c>
      <c r="O273">
        <v>5</v>
      </c>
      <c r="P273" t="s">
        <v>839</v>
      </c>
      <c r="Q273" t="s">
        <v>96</v>
      </c>
      <c r="R273" t="s">
        <v>96</v>
      </c>
      <c r="S273">
        <v>1</v>
      </c>
    </row>
    <row r="274" spans="1:19" x14ac:dyDescent="0.25">
      <c r="A274" t="s">
        <v>540</v>
      </c>
      <c r="B274" s="11" t="s">
        <v>2191</v>
      </c>
      <c r="C274" s="11" t="s">
        <v>2818</v>
      </c>
      <c r="D274" s="11" t="s">
        <v>2819</v>
      </c>
      <c r="H274" t="s">
        <v>541</v>
      </c>
      <c r="I274" t="s">
        <v>33</v>
      </c>
      <c r="J274" t="s">
        <v>542</v>
      </c>
      <c r="K274" t="s">
        <v>478</v>
      </c>
      <c r="L274" t="s">
        <v>18</v>
      </c>
      <c r="M274">
        <v>1</v>
      </c>
      <c r="N274" t="s">
        <v>479</v>
      </c>
      <c r="O274">
        <v>1</v>
      </c>
      <c r="P274" t="s">
        <v>479</v>
      </c>
      <c r="Q274">
        <v>1</v>
      </c>
      <c r="R274" t="s">
        <v>479</v>
      </c>
      <c r="S274">
        <v>3</v>
      </c>
    </row>
    <row r="275" spans="1:19" x14ac:dyDescent="0.25">
      <c r="A275" t="s">
        <v>2081</v>
      </c>
      <c r="B275" s="11" t="s">
        <v>2251</v>
      </c>
      <c r="C275" s="11" t="s">
        <v>2778</v>
      </c>
      <c r="D275" s="11" t="s">
        <v>2820</v>
      </c>
      <c r="H275" t="s">
        <v>2082</v>
      </c>
      <c r="I275" t="s">
        <v>64</v>
      </c>
      <c r="J275" t="s">
        <v>2083</v>
      </c>
      <c r="K275" t="s">
        <v>1297</v>
      </c>
      <c r="L275" t="s">
        <v>18</v>
      </c>
      <c r="M275">
        <v>2</v>
      </c>
      <c r="N275" t="s">
        <v>1240</v>
      </c>
      <c r="O275">
        <v>2</v>
      </c>
      <c r="P275" t="s">
        <v>2084</v>
      </c>
      <c r="Q275">
        <v>2</v>
      </c>
      <c r="R275" t="s">
        <v>2084</v>
      </c>
      <c r="S275">
        <v>1</v>
      </c>
    </row>
    <row r="276" spans="1:19" x14ac:dyDescent="0.25">
      <c r="A276" t="s">
        <v>1943</v>
      </c>
      <c r="B276" s="11" t="s">
        <v>2471</v>
      </c>
      <c r="C276" s="11" t="s">
        <v>2778</v>
      </c>
      <c r="D276" s="11" t="s">
        <v>2779</v>
      </c>
      <c r="H276" t="s">
        <v>1944</v>
      </c>
      <c r="I276" t="s">
        <v>33</v>
      </c>
      <c r="J276" t="s">
        <v>1945</v>
      </c>
      <c r="K276" t="s">
        <v>793</v>
      </c>
      <c r="L276" t="s">
        <v>18</v>
      </c>
      <c r="M276">
        <v>2</v>
      </c>
      <c r="N276" t="s">
        <v>711</v>
      </c>
      <c r="O276">
        <v>2</v>
      </c>
      <c r="P276" t="s">
        <v>989</v>
      </c>
      <c r="Q276">
        <v>2</v>
      </c>
      <c r="R276" t="s">
        <v>989</v>
      </c>
      <c r="S276">
        <v>1</v>
      </c>
    </row>
    <row r="277" spans="1:19" x14ac:dyDescent="0.25">
      <c r="A277" t="s">
        <v>1713</v>
      </c>
      <c r="B277" s="11" t="s">
        <v>2600</v>
      </c>
      <c r="C277" s="11" t="s">
        <v>2821</v>
      </c>
      <c r="D277" s="11" t="s">
        <v>2822</v>
      </c>
      <c r="H277" t="s">
        <v>1714</v>
      </c>
      <c r="I277" t="s">
        <v>33</v>
      </c>
      <c r="J277" t="s">
        <v>1715</v>
      </c>
      <c r="K277" t="s">
        <v>1716</v>
      </c>
      <c r="L277" t="s">
        <v>18</v>
      </c>
      <c r="M277">
        <v>5</v>
      </c>
      <c r="N277" t="s">
        <v>1717</v>
      </c>
      <c r="O277">
        <v>7</v>
      </c>
      <c r="P277" t="s">
        <v>1718</v>
      </c>
      <c r="Q277">
        <v>1</v>
      </c>
      <c r="R277" t="s">
        <v>449</v>
      </c>
      <c r="S277">
        <v>2</v>
      </c>
    </row>
    <row r="278" spans="1:19" x14ac:dyDescent="0.25">
      <c r="A278" t="s">
        <v>895</v>
      </c>
      <c r="B278" s="11" t="s">
        <v>2549</v>
      </c>
      <c r="C278" s="11" t="s">
        <v>2823</v>
      </c>
      <c r="D278" s="11" t="s">
        <v>2824</v>
      </c>
      <c r="H278" t="s">
        <v>896</v>
      </c>
      <c r="I278" t="s">
        <v>897</v>
      </c>
      <c r="J278" t="s">
        <v>898</v>
      </c>
      <c r="K278" t="s">
        <v>899</v>
      </c>
      <c r="L278" t="s">
        <v>18</v>
      </c>
      <c r="M278">
        <v>3</v>
      </c>
      <c r="N278" t="s">
        <v>900</v>
      </c>
      <c r="O278">
        <v>11</v>
      </c>
      <c r="P278" t="s">
        <v>901</v>
      </c>
      <c r="Q278" t="s">
        <v>96</v>
      </c>
      <c r="R278" t="s">
        <v>96</v>
      </c>
      <c r="S278">
        <v>1</v>
      </c>
    </row>
    <row r="279" spans="1:19" x14ac:dyDescent="0.25">
      <c r="A279" t="s">
        <v>1314</v>
      </c>
      <c r="B279" s="11" t="s">
        <v>2550</v>
      </c>
      <c r="C279" s="11" t="s">
        <v>2823</v>
      </c>
      <c r="D279" s="11" t="s">
        <v>2824</v>
      </c>
      <c r="H279" t="s">
        <v>1315</v>
      </c>
      <c r="I279" s="3" t="s">
        <v>1316</v>
      </c>
      <c r="J279" t="s">
        <v>1317</v>
      </c>
      <c r="K279" t="s">
        <v>1318</v>
      </c>
      <c r="L279" t="s">
        <v>18</v>
      </c>
      <c r="M279">
        <v>1</v>
      </c>
      <c r="N279" t="s">
        <v>443</v>
      </c>
      <c r="O279">
        <v>10</v>
      </c>
      <c r="P279" t="s">
        <v>1319</v>
      </c>
      <c r="Q279" t="s">
        <v>96</v>
      </c>
      <c r="R279" t="s">
        <v>96</v>
      </c>
      <c r="S279">
        <v>1</v>
      </c>
    </row>
    <row r="280" spans="1:19" x14ac:dyDescent="0.25">
      <c r="A280" t="s">
        <v>612</v>
      </c>
      <c r="B280" s="11" t="s">
        <v>2619</v>
      </c>
      <c r="C280" s="11" t="s">
        <v>2825</v>
      </c>
      <c r="D280" s="11" t="s">
        <v>2826</v>
      </c>
      <c r="H280" t="s">
        <v>613</v>
      </c>
      <c r="I280" t="s">
        <v>33</v>
      </c>
      <c r="J280" t="s">
        <v>614</v>
      </c>
      <c r="K280" t="s">
        <v>615</v>
      </c>
      <c r="L280" t="s">
        <v>18</v>
      </c>
      <c r="M280">
        <v>3</v>
      </c>
      <c r="N280" t="s">
        <v>616</v>
      </c>
      <c r="O280">
        <v>10</v>
      </c>
      <c r="P280" t="s">
        <v>617</v>
      </c>
      <c r="Q280">
        <v>1</v>
      </c>
      <c r="R280" t="s">
        <v>479</v>
      </c>
      <c r="S280">
        <v>1</v>
      </c>
    </row>
    <row r="281" spans="1:19" x14ac:dyDescent="0.25">
      <c r="A281" t="s">
        <v>1223</v>
      </c>
      <c r="B281" s="11" t="s">
        <v>2196</v>
      </c>
      <c r="C281" s="11" t="s">
        <v>2827</v>
      </c>
      <c r="D281" s="11" t="s">
        <v>2828</v>
      </c>
      <c r="H281" t="s">
        <v>1224</v>
      </c>
      <c r="I281" t="s">
        <v>1225</v>
      </c>
      <c r="J281" t="s">
        <v>1226</v>
      </c>
      <c r="K281" t="s">
        <v>1227</v>
      </c>
      <c r="L281" t="s">
        <v>18</v>
      </c>
      <c r="M281">
        <v>2</v>
      </c>
      <c r="N281" t="s">
        <v>1228</v>
      </c>
      <c r="O281">
        <v>4</v>
      </c>
      <c r="P281" t="s">
        <v>1229</v>
      </c>
      <c r="Q281" t="s">
        <v>96</v>
      </c>
      <c r="R281" t="s">
        <v>96</v>
      </c>
      <c r="S281">
        <v>1</v>
      </c>
    </row>
    <row r="282" spans="1:19" x14ac:dyDescent="0.25">
      <c r="A282" t="s">
        <v>1929</v>
      </c>
      <c r="B282" s="11" t="s">
        <v>2449</v>
      </c>
      <c r="C282" s="11" t="s">
        <v>2829</v>
      </c>
      <c r="D282" s="11" t="s">
        <v>2830</v>
      </c>
      <c r="H282" t="s">
        <v>1930</v>
      </c>
      <c r="I282" t="s">
        <v>64</v>
      </c>
      <c r="J282" t="s">
        <v>1931</v>
      </c>
      <c r="K282" t="s">
        <v>1932</v>
      </c>
      <c r="L282" t="s">
        <v>18</v>
      </c>
      <c r="M282">
        <v>1</v>
      </c>
      <c r="N282" t="s">
        <v>813</v>
      </c>
      <c r="O282">
        <v>7</v>
      </c>
      <c r="P282" t="s">
        <v>1933</v>
      </c>
      <c r="Q282">
        <v>1</v>
      </c>
      <c r="R282" t="s">
        <v>1073</v>
      </c>
      <c r="S282">
        <v>1</v>
      </c>
    </row>
    <row r="283" spans="1:19" x14ac:dyDescent="0.25">
      <c r="A283" t="s">
        <v>667</v>
      </c>
      <c r="B283" s="11" t="s">
        <v>2428</v>
      </c>
      <c r="C283" s="11" t="s">
        <v>2831</v>
      </c>
      <c r="D283" s="11" t="s">
        <v>2832</v>
      </c>
      <c r="H283" t="s">
        <v>668</v>
      </c>
      <c r="I283" t="s">
        <v>33</v>
      </c>
      <c r="J283" t="s">
        <v>669</v>
      </c>
      <c r="K283" t="s">
        <v>670</v>
      </c>
      <c r="L283" t="s">
        <v>18</v>
      </c>
      <c r="M283">
        <v>1</v>
      </c>
      <c r="N283" t="s">
        <v>671</v>
      </c>
      <c r="O283">
        <v>6</v>
      </c>
      <c r="P283" t="s">
        <v>672</v>
      </c>
      <c r="Q283">
        <v>2</v>
      </c>
      <c r="R283" t="s">
        <v>658</v>
      </c>
      <c r="S283">
        <v>1</v>
      </c>
    </row>
    <row r="284" spans="1:19" x14ac:dyDescent="0.25">
      <c r="A284" t="s">
        <v>774</v>
      </c>
      <c r="B284" s="11" t="s">
        <v>2548</v>
      </c>
      <c r="C284" s="11" t="s">
        <v>2833</v>
      </c>
      <c r="D284" s="11" t="s">
        <v>2834</v>
      </c>
      <c r="H284" t="s">
        <v>775</v>
      </c>
      <c r="I284" t="s">
        <v>33</v>
      </c>
      <c r="J284" t="s">
        <v>776</v>
      </c>
      <c r="K284" t="s">
        <v>777</v>
      </c>
      <c r="L284" t="s">
        <v>18</v>
      </c>
      <c r="M284">
        <v>4</v>
      </c>
      <c r="N284" t="s">
        <v>778</v>
      </c>
      <c r="O284">
        <v>4</v>
      </c>
      <c r="P284" t="s">
        <v>779</v>
      </c>
      <c r="Q284">
        <v>1</v>
      </c>
      <c r="R284" t="s">
        <v>773</v>
      </c>
      <c r="S284">
        <v>1</v>
      </c>
    </row>
    <row r="285" spans="1:19" x14ac:dyDescent="0.25">
      <c r="A285" t="s">
        <v>1719</v>
      </c>
      <c r="B285" s="11" t="s">
        <v>2389</v>
      </c>
      <c r="C285" s="11" t="s">
        <v>2696</v>
      </c>
      <c r="D285" s="11" t="s">
        <v>2697</v>
      </c>
      <c r="H285" t="s">
        <v>1720</v>
      </c>
      <c r="I285" t="s">
        <v>33</v>
      </c>
      <c r="J285" t="s">
        <v>1721</v>
      </c>
      <c r="K285" t="s">
        <v>1361</v>
      </c>
      <c r="L285" t="s">
        <v>18</v>
      </c>
      <c r="M285">
        <v>2</v>
      </c>
      <c r="N285" t="s">
        <v>1362</v>
      </c>
      <c r="O285">
        <v>7</v>
      </c>
      <c r="P285" t="s">
        <v>1722</v>
      </c>
      <c r="Q285">
        <v>1</v>
      </c>
      <c r="R285" t="s">
        <v>449</v>
      </c>
      <c r="S285">
        <v>2</v>
      </c>
    </row>
    <row r="286" spans="1:19" x14ac:dyDescent="0.25">
      <c r="A286" t="s">
        <v>1723</v>
      </c>
      <c r="B286" s="11" t="s">
        <v>2210</v>
      </c>
      <c r="C286" s="11" t="s">
        <v>2837</v>
      </c>
      <c r="D286" s="11" t="s">
        <v>2838</v>
      </c>
      <c r="H286" t="s">
        <v>1724</v>
      </c>
      <c r="I286" t="s">
        <v>33</v>
      </c>
      <c r="J286" t="s">
        <v>1725</v>
      </c>
      <c r="K286" t="s">
        <v>1361</v>
      </c>
      <c r="L286" t="s">
        <v>18</v>
      </c>
      <c r="M286">
        <v>2</v>
      </c>
      <c r="N286" t="s">
        <v>1362</v>
      </c>
      <c r="O286">
        <v>10</v>
      </c>
      <c r="P286" t="s">
        <v>1726</v>
      </c>
      <c r="Q286">
        <v>1</v>
      </c>
      <c r="R286" t="s">
        <v>449</v>
      </c>
      <c r="S286">
        <v>2</v>
      </c>
    </row>
    <row r="287" spans="1:19" x14ac:dyDescent="0.25">
      <c r="A287" t="s">
        <v>1245</v>
      </c>
      <c r="B287" s="11" t="s">
        <v>2596</v>
      </c>
      <c r="C287" s="11" t="s">
        <v>2839</v>
      </c>
      <c r="D287" s="11" t="s">
        <v>2840</v>
      </c>
      <c r="H287" t="s">
        <v>1246</v>
      </c>
      <c r="I287" t="s">
        <v>25</v>
      </c>
      <c r="J287" t="s">
        <v>1247</v>
      </c>
      <c r="K287" t="s">
        <v>1248</v>
      </c>
      <c r="L287" t="s">
        <v>18</v>
      </c>
      <c r="M287">
        <v>4</v>
      </c>
      <c r="N287" t="s">
        <v>1249</v>
      </c>
      <c r="O287">
        <v>10</v>
      </c>
      <c r="P287" t="s">
        <v>1250</v>
      </c>
      <c r="Q287" t="s">
        <v>96</v>
      </c>
      <c r="R287" t="s">
        <v>96</v>
      </c>
      <c r="S287">
        <v>1</v>
      </c>
    </row>
    <row r="288" spans="1:19" x14ac:dyDescent="0.25">
      <c r="A288" t="s">
        <v>1411</v>
      </c>
      <c r="B288" s="11" t="s">
        <v>2278</v>
      </c>
      <c r="C288" s="11" t="s">
        <v>2841</v>
      </c>
      <c r="D288" s="11" t="s">
        <v>2842</v>
      </c>
      <c r="H288" t="s">
        <v>1412</v>
      </c>
      <c r="I288" t="s">
        <v>33</v>
      </c>
      <c r="J288" t="s">
        <v>1413</v>
      </c>
      <c r="K288" t="s">
        <v>1414</v>
      </c>
      <c r="L288" t="s">
        <v>18</v>
      </c>
      <c r="M288">
        <v>3</v>
      </c>
      <c r="N288" t="s">
        <v>1415</v>
      </c>
      <c r="O288">
        <v>8</v>
      </c>
      <c r="P288" t="s">
        <v>1416</v>
      </c>
      <c r="Q288" t="s">
        <v>96</v>
      </c>
      <c r="R288" t="s">
        <v>96</v>
      </c>
      <c r="S288">
        <v>1</v>
      </c>
    </row>
    <row r="289" spans="1:19" x14ac:dyDescent="0.25">
      <c r="A289" t="s">
        <v>1417</v>
      </c>
      <c r="B289" s="11" t="s">
        <v>2424</v>
      </c>
      <c r="C289" s="11" t="s">
        <v>2847</v>
      </c>
      <c r="D289" s="11" t="s">
        <v>2848</v>
      </c>
      <c r="H289" t="s">
        <v>1418</v>
      </c>
      <c r="I289" t="s">
        <v>33</v>
      </c>
      <c r="J289" t="s">
        <v>1419</v>
      </c>
      <c r="K289" t="s">
        <v>1420</v>
      </c>
      <c r="L289" t="s">
        <v>18</v>
      </c>
      <c r="M289">
        <v>3</v>
      </c>
      <c r="N289" t="s">
        <v>1421</v>
      </c>
      <c r="O289">
        <v>8</v>
      </c>
      <c r="P289" t="s">
        <v>1422</v>
      </c>
      <c r="Q289" t="s">
        <v>96</v>
      </c>
      <c r="R289" t="s">
        <v>96</v>
      </c>
      <c r="S289">
        <v>1</v>
      </c>
    </row>
    <row r="290" spans="1:19" x14ac:dyDescent="0.25">
      <c r="A290" t="s">
        <v>543</v>
      </c>
      <c r="B290" s="11" t="s">
        <v>2580</v>
      </c>
      <c r="C290" s="11" t="s">
        <v>2849</v>
      </c>
      <c r="D290" s="11" t="s">
        <v>2850</v>
      </c>
      <c r="H290" t="s">
        <v>544</v>
      </c>
      <c r="I290" t="s">
        <v>33</v>
      </c>
      <c r="J290" t="s">
        <v>545</v>
      </c>
      <c r="K290" t="s">
        <v>546</v>
      </c>
      <c r="L290" t="s">
        <v>18</v>
      </c>
      <c r="M290">
        <v>1</v>
      </c>
      <c r="N290" t="s">
        <v>479</v>
      </c>
      <c r="O290">
        <v>1</v>
      </c>
      <c r="P290" t="s">
        <v>479</v>
      </c>
      <c r="Q290">
        <v>1</v>
      </c>
      <c r="R290" t="s">
        <v>479</v>
      </c>
      <c r="S290">
        <v>4</v>
      </c>
    </row>
    <row r="291" spans="1:19" x14ac:dyDescent="0.25">
      <c r="A291" t="s">
        <v>465</v>
      </c>
      <c r="B291" s="11" t="s">
        <v>2216</v>
      </c>
      <c r="C291" s="11" t="s">
        <v>2851</v>
      </c>
      <c r="D291" s="11" t="s">
        <v>2852</v>
      </c>
      <c r="H291" t="s">
        <v>466</v>
      </c>
      <c r="I291" t="s">
        <v>33</v>
      </c>
      <c r="J291" t="s">
        <v>467</v>
      </c>
      <c r="K291" t="s">
        <v>468</v>
      </c>
      <c r="L291" t="s">
        <v>18</v>
      </c>
      <c r="M291">
        <v>4</v>
      </c>
      <c r="N291" t="s">
        <v>469</v>
      </c>
      <c r="O291">
        <v>6</v>
      </c>
      <c r="P291" t="s">
        <v>470</v>
      </c>
      <c r="Q291">
        <v>1</v>
      </c>
      <c r="R291" t="s">
        <v>471</v>
      </c>
      <c r="S291">
        <v>2</v>
      </c>
    </row>
    <row r="292" spans="1:19" x14ac:dyDescent="0.25">
      <c r="A292" t="s">
        <v>1551</v>
      </c>
      <c r="B292" s="11" t="s">
        <v>2577</v>
      </c>
      <c r="C292" s="11" t="s">
        <v>2853</v>
      </c>
      <c r="D292" s="11" t="s">
        <v>2854</v>
      </c>
      <c r="H292" t="s">
        <v>1552</v>
      </c>
      <c r="I292" t="s">
        <v>33</v>
      </c>
      <c r="J292" s="3" t="s">
        <v>1553</v>
      </c>
      <c r="K292" t="s">
        <v>1032</v>
      </c>
      <c r="L292" t="s">
        <v>18</v>
      </c>
      <c r="M292">
        <v>1</v>
      </c>
      <c r="N292" t="s">
        <v>449</v>
      </c>
      <c r="O292">
        <v>1</v>
      </c>
      <c r="P292" t="s">
        <v>449</v>
      </c>
      <c r="Q292">
        <v>1</v>
      </c>
      <c r="R292" t="s">
        <v>449</v>
      </c>
      <c r="S292">
        <v>1</v>
      </c>
    </row>
    <row r="293" spans="1:19" x14ac:dyDescent="0.25">
      <c r="A293" t="s">
        <v>1545</v>
      </c>
      <c r="B293" s="11" t="s">
        <v>2245</v>
      </c>
      <c r="C293" s="11" t="s">
        <v>2855</v>
      </c>
      <c r="D293" s="11" t="s">
        <v>2856</v>
      </c>
      <c r="H293" t="s">
        <v>1546</v>
      </c>
      <c r="I293" t="s">
        <v>64</v>
      </c>
      <c r="J293" t="s">
        <v>1547</v>
      </c>
      <c r="K293" t="s">
        <v>1032</v>
      </c>
      <c r="L293" t="s">
        <v>18</v>
      </c>
      <c r="M293">
        <v>1</v>
      </c>
      <c r="N293" t="s">
        <v>449</v>
      </c>
      <c r="O293">
        <v>1</v>
      </c>
      <c r="P293" t="s">
        <v>449</v>
      </c>
      <c r="Q293">
        <v>1</v>
      </c>
      <c r="R293" t="s">
        <v>449</v>
      </c>
      <c r="S293">
        <v>1</v>
      </c>
    </row>
    <row r="294" spans="1:19" x14ac:dyDescent="0.25">
      <c r="A294" t="s">
        <v>1727</v>
      </c>
      <c r="B294" s="11" t="s">
        <v>2542</v>
      </c>
      <c r="C294" s="11" t="s">
        <v>2859</v>
      </c>
      <c r="D294" s="11" t="s">
        <v>2860</v>
      </c>
      <c r="H294" t="s">
        <v>1728</v>
      </c>
      <c r="I294" t="s">
        <v>33</v>
      </c>
      <c r="J294" t="s">
        <v>1729</v>
      </c>
      <c r="K294" t="s">
        <v>1361</v>
      </c>
      <c r="L294" t="s">
        <v>18</v>
      </c>
      <c r="M294">
        <v>2</v>
      </c>
      <c r="N294" t="s">
        <v>1362</v>
      </c>
      <c r="O294">
        <v>2</v>
      </c>
      <c r="P294" t="s">
        <v>1363</v>
      </c>
      <c r="Q294">
        <v>1</v>
      </c>
      <c r="R294" t="s">
        <v>449</v>
      </c>
      <c r="S294">
        <v>3</v>
      </c>
    </row>
    <row r="295" spans="1:19" x14ac:dyDescent="0.25">
      <c r="A295" t="s">
        <v>729</v>
      </c>
      <c r="B295" s="11" t="s">
        <v>2276</v>
      </c>
      <c r="C295" s="11" t="s">
        <v>2732</v>
      </c>
      <c r="D295" s="11" t="s">
        <v>2733</v>
      </c>
      <c r="H295" t="s">
        <v>730</v>
      </c>
      <c r="I295" t="s">
        <v>33</v>
      </c>
      <c r="J295" t="s">
        <v>731</v>
      </c>
      <c r="K295" t="s">
        <v>461</v>
      </c>
      <c r="L295" t="s">
        <v>18</v>
      </c>
      <c r="M295">
        <v>2</v>
      </c>
      <c r="N295" t="s">
        <v>718</v>
      </c>
      <c r="O295">
        <v>3</v>
      </c>
      <c r="P295" t="s">
        <v>719</v>
      </c>
      <c r="Q295">
        <v>2</v>
      </c>
      <c r="R295" t="s">
        <v>711</v>
      </c>
      <c r="S295">
        <v>1</v>
      </c>
    </row>
    <row r="296" spans="1:19" x14ac:dyDescent="0.25">
      <c r="A296" t="s">
        <v>732</v>
      </c>
      <c r="B296" s="11" t="s">
        <v>2275</v>
      </c>
      <c r="C296" s="11" t="s">
        <v>2732</v>
      </c>
      <c r="D296" s="11" t="s">
        <v>2733</v>
      </c>
      <c r="H296" t="s">
        <v>733</v>
      </c>
      <c r="I296" t="s">
        <v>33</v>
      </c>
      <c r="J296" t="s">
        <v>734</v>
      </c>
      <c r="K296" t="s">
        <v>461</v>
      </c>
      <c r="L296" t="s">
        <v>18</v>
      </c>
      <c r="M296">
        <v>2</v>
      </c>
      <c r="N296" t="s">
        <v>718</v>
      </c>
      <c r="O296">
        <v>3</v>
      </c>
      <c r="P296" t="s">
        <v>719</v>
      </c>
      <c r="Q296">
        <v>2</v>
      </c>
      <c r="R296" t="s">
        <v>711</v>
      </c>
      <c r="S296">
        <v>2</v>
      </c>
    </row>
    <row r="297" spans="1:19" x14ac:dyDescent="0.25">
      <c r="A297" t="s">
        <v>425</v>
      </c>
      <c r="B297" s="11" t="s">
        <v>2384</v>
      </c>
      <c r="C297" s="11" t="s">
        <v>2861</v>
      </c>
      <c r="D297" s="11" t="s">
        <v>2862</v>
      </c>
      <c r="H297" t="s">
        <v>426</v>
      </c>
      <c r="I297" t="s">
        <v>33</v>
      </c>
      <c r="J297" t="s">
        <v>427</v>
      </c>
      <c r="K297" t="s">
        <v>428</v>
      </c>
      <c r="L297" t="s">
        <v>18</v>
      </c>
      <c r="M297">
        <v>3</v>
      </c>
      <c r="N297" t="s">
        <v>429</v>
      </c>
      <c r="O297">
        <v>5</v>
      </c>
      <c r="P297" t="s">
        <v>430</v>
      </c>
      <c r="Q297">
        <v>1</v>
      </c>
      <c r="R297" t="s">
        <v>392</v>
      </c>
      <c r="S297">
        <v>1</v>
      </c>
    </row>
    <row r="298" spans="1:19" x14ac:dyDescent="0.25">
      <c r="A298" t="s">
        <v>600</v>
      </c>
      <c r="B298" s="11" t="s">
        <v>2632</v>
      </c>
      <c r="C298" s="11" t="s">
        <v>2863</v>
      </c>
      <c r="D298" s="11" t="s">
        <v>2864</v>
      </c>
      <c r="H298" t="s">
        <v>601</v>
      </c>
      <c r="I298" s="3" t="s">
        <v>602</v>
      </c>
      <c r="J298" t="s">
        <v>603</v>
      </c>
      <c r="K298" t="s">
        <v>604</v>
      </c>
      <c r="L298" t="s">
        <v>18</v>
      </c>
      <c r="M298">
        <v>2</v>
      </c>
      <c r="N298" t="s">
        <v>605</v>
      </c>
      <c r="O298">
        <v>4</v>
      </c>
      <c r="P298" t="s">
        <v>606</v>
      </c>
      <c r="Q298">
        <v>1</v>
      </c>
      <c r="R298" t="s">
        <v>479</v>
      </c>
      <c r="S298">
        <v>1</v>
      </c>
    </row>
    <row r="299" spans="1:19" x14ac:dyDescent="0.25">
      <c r="A299" t="s">
        <v>1730</v>
      </c>
      <c r="B299" s="11" t="s">
        <v>2436</v>
      </c>
      <c r="C299" s="11" t="s">
        <v>2865</v>
      </c>
      <c r="D299" s="11" t="s">
        <v>2866</v>
      </c>
      <c r="H299" t="s">
        <v>1731</v>
      </c>
      <c r="I299" t="s">
        <v>33</v>
      </c>
      <c r="J299" t="s">
        <v>1732</v>
      </c>
      <c r="K299" t="s">
        <v>1361</v>
      </c>
      <c r="L299" t="s">
        <v>18</v>
      </c>
      <c r="M299">
        <v>2</v>
      </c>
      <c r="N299" t="s">
        <v>1362</v>
      </c>
      <c r="O299">
        <v>2</v>
      </c>
      <c r="P299" t="s">
        <v>1363</v>
      </c>
      <c r="Q299">
        <v>1</v>
      </c>
      <c r="R299" t="s">
        <v>449</v>
      </c>
      <c r="S299">
        <v>2</v>
      </c>
    </row>
    <row r="300" spans="1:19" x14ac:dyDescent="0.25">
      <c r="A300" t="s">
        <v>1130</v>
      </c>
      <c r="B300" s="11" t="s">
        <v>2421</v>
      </c>
      <c r="C300" s="11" t="s">
        <v>2867</v>
      </c>
      <c r="D300" s="11" t="s">
        <v>2868</v>
      </c>
      <c r="H300" t="s">
        <v>1131</v>
      </c>
      <c r="I300" s="3" t="s">
        <v>1132</v>
      </c>
      <c r="J300" t="s">
        <v>1133</v>
      </c>
      <c r="K300" t="s">
        <v>812</v>
      </c>
      <c r="L300" t="s">
        <v>18</v>
      </c>
      <c r="M300">
        <v>1</v>
      </c>
      <c r="N300" t="s">
        <v>479</v>
      </c>
      <c r="O300">
        <v>1</v>
      </c>
      <c r="P300" t="s">
        <v>479</v>
      </c>
      <c r="Q300" t="s">
        <v>96</v>
      </c>
      <c r="R300" t="s">
        <v>96</v>
      </c>
      <c r="S300">
        <v>1</v>
      </c>
    </row>
    <row r="301" spans="1:19" x14ac:dyDescent="0.25">
      <c r="A301" t="s">
        <v>1967</v>
      </c>
      <c r="B301" s="11" t="s">
        <v>2355</v>
      </c>
      <c r="C301" s="11" t="s">
        <v>2734</v>
      </c>
      <c r="D301" s="11" t="s">
        <v>2735</v>
      </c>
      <c r="H301" t="s">
        <v>1968</v>
      </c>
      <c r="I301" t="s">
        <v>33</v>
      </c>
      <c r="J301" t="s">
        <v>1969</v>
      </c>
      <c r="K301" t="s">
        <v>1963</v>
      </c>
      <c r="L301" t="s">
        <v>18</v>
      </c>
      <c r="M301">
        <v>2</v>
      </c>
      <c r="N301" t="s">
        <v>1970</v>
      </c>
      <c r="O301">
        <v>3</v>
      </c>
      <c r="P301" t="s">
        <v>1971</v>
      </c>
      <c r="Q301">
        <v>1</v>
      </c>
      <c r="R301" t="s">
        <v>1966</v>
      </c>
      <c r="S301">
        <v>1</v>
      </c>
    </row>
    <row r="302" spans="1:19" x14ac:dyDescent="0.25">
      <c r="A302" t="s">
        <v>1346</v>
      </c>
      <c r="B302" s="11" t="s">
        <v>2629</v>
      </c>
      <c r="C302" s="11" t="s">
        <v>2869</v>
      </c>
      <c r="D302" s="11" t="s">
        <v>2870</v>
      </c>
      <c r="H302" t="s">
        <v>1347</v>
      </c>
      <c r="I302" t="s">
        <v>609</v>
      </c>
      <c r="J302" t="s">
        <v>1348</v>
      </c>
      <c r="K302" t="s">
        <v>1349</v>
      </c>
      <c r="L302" t="s">
        <v>18</v>
      </c>
      <c r="M302">
        <v>5</v>
      </c>
      <c r="N302" t="s">
        <v>1350</v>
      </c>
      <c r="O302">
        <v>8</v>
      </c>
      <c r="P302" t="s">
        <v>1351</v>
      </c>
      <c r="Q302" t="s">
        <v>96</v>
      </c>
      <c r="R302" t="s">
        <v>96</v>
      </c>
      <c r="S302">
        <v>1</v>
      </c>
    </row>
    <row r="303" spans="1:19" x14ac:dyDescent="0.25">
      <c r="A303" t="s">
        <v>212</v>
      </c>
      <c r="B303" s="11" t="s">
        <v>2261</v>
      </c>
      <c r="C303" s="11" t="s">
        <v>2873</v>
      </c>
      <c r="D303" s="11" t="s">
        <v>2874</v>
      </c>
      <c r="H303" t="s">
        <v>213</v>
      </c>
      <c r="I303" t="s">
        <v>64</v>
      </c>
      <c r="J303" t="s">
        <v>214</v>
      </c>
      <c r="K303" t="s">
        <v>215</v>
      </c>
      <c r="L303" t="s">
        <v>18</v>
      </c>
      <c r="M303">
        <v>3</v>
      </c>
      <c r="N303" t="s">
        <v>216</v>
      </c>
      <c r="O303">
        <v>8</v>
      </c>
      <c r="P303" t="s">
        <v>217</v>
      </c>
      <c r="Q303">
        <v>2</v>
      </c>
      <c r="R303" t="s">
        <v>218</v>
      </c>
      <c r="S303">
        <v>1</v>
      </c>
    </row>
    <row r="304" spans="1:19" x14ac:dyDescent="0.25">
      <c r="A304" t="s">
        <v>452</v>
      </c>
      <c r="B304" s="11" t="s">
        <v>2447</v>
      </c>
      <c r="C304" s="11" t="s">
        <v>2877</v>
      </c>
      <c r="D304" s="11" t="s">
        <v>2878</v>
      </c>
      <c r="H304" t="s">
        <v>453</v>
      </c>
      <c r="I304" t="s">
        <v>33</v>
      </c>
      <c r="J304" t="s">
        <v>454</v>
      </c>
      <c r="K304" t="s">
        <v>107</v>
      </c>
      <c r="L304" t="s">
        <v>18</v>
      </c>
      <c r="M304">
        <v>3</v>
      </c>
      <c r="N304" t="s">
        <v>455</v>
      </c>
      <c r="O304">
        <v>7</v>
      </c>
      <c r="P304" t="s">
        <v>456</v>
      </c>
      <c r="Q304">
        <v>1</v>
      </c>
      <c r="R304" t="s">
        <v>457</v>
      </c>
      <c r="S304">
        <v>1</v>
      </c>
    </row>
    <row r="305" spans="1:19" x14ac:dyDescent="0.25">
      <c r="A305" t="s">
        <v>2085</v>
      </c>
      <c r="B305" s="11" t="s">
        <v>2594</v>
      </c>
      <c r="C305" s="11" t="s">
        <v>2881</v>
      </c>
      <c r="D305" s="11" t="s">
        <v>2882</v>
      </c>
      <c r="H305" t="s">
        <v>2086</v>
      </c>
      <c r="I305" t="s">
        <v>33</v>
      </c>
      <c r="J305" t="s">
        <v>2087</v>
      </c>
      <c r="K305" t="s">
        <v>478</v>
      </c>
      <c r="L305" t="s">
        <v>18</v>
      </c>
      <c r="M305">
        <v>1</v>
      </c>
      <c r="N305" t="s">
        <v>2088</v>
      </c>
      <c r="O305">
        <v>1</v>
      </c>
      <c r="P305" t="s">
        <v>2088</v>
      </c>
      <c r="Q305">
        <v>1</v>
      </c>
      <c r="R305" t="s">
        <v>2088</v>
      </c>
      <c r="S305">
        <v>4</v>
      </c>
    </row>
    <row r="306" spans="1:19" x14ac:dyDescent="0.25">
      <c r="A306" t="s">
        <v>130</v>
      </c>
      <c r="B306" s="11" t="s">
        <v>2499</v>
      </c>
      <c r="C306" s="11" t="s">
        <v>2883</v>
      </c>
      <c r="D306" s="11" t="s">
        <v>2884</v>
      </c>
      <c r="H306" t="s">
        <v>131</v>
      </c>
      <c r="I306" t="s">
        <v>64</v>
      </c>
      <c r="J306" t="s">
        <v>132</v>
      </c>
      <c r="K306" t="s">
        <v>133</v>
      </c>
      <c r="L306" t="s">
        <v>18</v>
      </c>
      <c r="M306">
        <v>3</v>
      </c>
      <c r="N306" t="s">
        <v>134</v>
      </c>
      <c r="O306">
        <v>4</v>
      </c>
      <c r="P306" t="s">
        <v>135</v>
      </c>
      <c r="Q306">
        <v>3</v>
      </c>
      <c r="R306" t="s">
        <v>134</v>
      </c>
      <c r="S306">
        <v>1</v>
      </c>
    </row>
    <row r="307" spans="1:19" x14ac:dyDescent="0.25">
      <c r="A307" t="s">
        <v>554</v>
      </c>
      <c r="B307" s="11" t="s">
        <v>2171</v>
      </c>
      <c r="C307" s="11" t="s">
        <v>2885</v>
      </c>
      <c r="D307" s="11" t="s">
        <v>2886</v>
      </c>
      <c r="H307" t="s">
        <v>555</v>
      </c>
      <c r="I307" t="s">
        <v>33</v>
      </c>
      <c r="J307" t="s">
        <v>556</v>
      </c>
      <c r="K307" t="s">
        <v>478</v>
      </c>
      <c r="L307" t="s">
        <v>18</v>
      </c>
      <c r="M307">
        <v>1</v>
      </c>
      <c r="N307" t="s">
        <v>479</v>
      </c>
      <c r="O307">
        <v>1</v>
      </c>
      <c r="P307" t="s">
        <v>479</v>
      </c>
      <c r="Q307">
        <v>1</v>
      </c>
      <c r="R307" t="s">
        <v>479</v>
      </c>
      <c r="S307">
        <v>3</v>
      </c>
    </row>
    <row r="308" spans="1:19" x14ac:dyDescent="0.25">
      <c r="A308" t="s">
        <v>1191</v>
      </c>
      <c r="B308" s="11" t="s">
        <v>2455</v>
      </c>
      <c r="C308" s="11" t="s">
        <v>2887</v>
      </c>
      <c r="D308" s="11" t="s">
        <v>2888</v>
      </c>
      <c r="H308" t="s">
        <v>1192</v>
      </c>
      <c r="I308" t="s">
        <v>1193</v>
      </c>
      <c r="J308" t="s">
        <v>1194</v>
      </c>
      <c r="K308" t="s">
        <v>1195</v>
      </c>
      <c r="L308" t="s">
        <v>18</v>
      </c>
      <c r="M308">
        <v>4</v>
      </c>
      <c r="N308" t="s">
        <v>1196</v>
      </c>
      <c r="O308">
        <v>4</v>
      </c>
      <c r="P308" t="s">
        <v>1196</v>
      </c>
      <c r="Q308" t="s">
        <v>96</v>
      </c>
      <c r="R308" t="s">
        <v>96</v>
      </c>
      <c r="S308">
        <v>1</v>
      </c>
    </row>
    <row r="309" spans="1:19" x14ac:dyDescent="0.25">
      <c r="A309" t="s">
        <v>419</v>
      </c>
      <c r="B309" s="11" t="s">
        <v>2211</v>
      </c>
      <c r="C309" s="11" t="s">
        <v>2889</v>
      </c>
      <c r="D309" s="11" t="s">
        <v>2890</v>
      </c>
      <c r="H309" t="s">
        <v>420</v>
      </c>
      <c r="I309" t="s">
        <v>25</v>
      </c>
      <c r="J309" t="s">
        <v>421</v>
      </c>
      <c r="K309" t="s">
        <v>422</v>
      </c>
      <c r="L309" t="s">
        <v>18</v>
      </c>
      <c r="M309">
        <v>2</v>
      </c>
      <c r="N309" t="s">
        <v>423</v>
      </c>
      <c r="O309">
        <v>43</v>
      </c>
      <c r="P309" t="s">
        <v>424</v>
      </c>
      <c r="Q309">
        <v>1</v>
      </c>
      <c r="R309" t="s">
        <v>392</v>
      </c>
      <c r="S309">
        <v>1</v>
      </c>
    </row>
    <row r="310" spans="1:19" x14ac:dyDescent="0.25">
      <c r="A310" t="s">
        <v>393</v>
      </c>
      <c r="B310" s="11" t="s">
        <v>2215</v>
      </c>
      <c r="C310" s="11" t="s">
        <v>2891</v>
      </c>
      <c r="D310" s="11" t="s">
        <v>2892</v>
      </c>
      <c r="H310" t="s">
        <v>394</v>
      </c>
      <c r="I310" t="s">
        <v>64</v>
      </c>
      <c r="J310" t="s">
        <v>395</v>
      </c>
      <c r="K310" t="s">
        <v>396</v>
      </c>
      <c r="L310" t="s">
        <v>18</v>
      </c>
      <c r="M310">
        <v>2</v>
      </c>
      <c r="N310" t="s">
        <v>390</v>
      </c>
      <c r="O310">
        <v>9</v>
      </c>
      <c r="P310" t="s">
        <v>397</v>
      </c>
      <c r="Q310">
        <v>1</v>
      </c>
      <c r="R310" t="s">
        <v>392</v>
      </c>
      <c r="S310">
        <v>1</v>
      </c>
    </row>
    <row r="311" spans="1:19" x14ac:dyDescent="0.25">
      <c r="A311" t="s">
        <v>1733</v>
      </c>
      <c r="B311" s="11" t="s">
        <v>2390</v>
      </c>
      <c r="C311" s="11" t="s">
        <v>2696</v>
      </c>
      <c r="D311" s="11" t="s">
        <v>2697</v>
      </c>
      <c r="H311" t="s">
        <v>1734</v>
      </c>
      <c r="I311" t="s">
        <v>33</v>
      </c>
      <c r="J311" t="s">
        <v>1735</v>
      </c>
      <c r="K311" t="s">
        <v>1361</v>
      </c>
      <c r="L311" t="s">
        <v>18</v>
      </c>
      <c r="M311">
        <v>2</v>
      </c>
      <c r="N311" t="s">
        <v>1362</v>
      </c>
      <c r="O311">
        <v>5</v>
      </c>
      <c r="P311" t="s">
        <v>1736</v>
      </c>
      <c r="Q311">
        <v>1</v>
      </c>
      <c r="R311" t="s">
        <v>449</v>
      </c>
      <c r="S311">
        <v>2</v>
      </c>
    </row>
    <row r="312" spans="1:19" x14ac:dyDescent="0.25">
      <c r="A312" t="s">
        <v>1737</v>
      </c>
      <c r="B312" s="11" t="s">
        <v>2255</v>
      </c>
      <c r="C312" s="11" t="s">
        <v>2897</v>
      </c>
      <c r="D312" s="11" t="s">
        <v>2898</v>
      </c>
      <c r="H312" t="s">
        <v>1738</v>
      </c>
      <c r="I312" t="s">
        <v>33</v>
      </c>
      <c r="J312" t="s">
        <v>1739</v>
      </c>
      <c r="K312" t="s">
        <v>777</v>
      </c>
      <c r="L312" t="s">
        <v>18</v>
      </c>
      <c r="M312">
        <v>4</v>
      </c>
      <c r="N312" t="s">
        <v>1740</v>
      </c>
      <c r="O312">
        <v>3</v>
      </c>
      <c r="P312" t="s">
        <v>1741</v>
      </c>
      <c r="Q312">
        <v>1</v>
      </c>
      <c r="R312" t="s">
        <v>449</v>
      </c>
      <c r="S312">
        <v>2</v>
      </c>
    </row>
    <row r="313" spans="1:19" x14ac:dyDescent="0.25">
      <c r="A313" t="s">
        <v>1742</v>
      </c>
      <c r="B313" s="11" t="s">
        <v>2239</v>
      </c>
      <c r="C313" s="11" t="s">
        <v>2899</v>
      </c>
      <c r="D313" s="11" t="s">
        <v>2900</v>
      </c>
      <c r="H313" t="s">
        <v>1743</v>
      </c>
      <c r="I313" t="s">
        <v>33</v>
      </c>
      <c r="J313" t="s">
        <v>1744</v>
      </c>
      <c r="K313" t="s">
        <v>777</v>
      </c>
      <c r="L313" t="s">
        <v>18</v>
      </c>
      <c r="M313">
        <v>3</v>
      </c>
      <c r="N313" t="s">
        <v>1745</v>
      </c>
      <c r="O313">
        <v>3</v>
      </c>
      <c r="P313" t="s">
        <v>1741</v>
      </c>
      <c r="Q313">
        <v>1</v>
      </c>
      <c r="R313" t="s">
        <v>449</v>
      </c>
      <c r="S313">
        <v>2</v>
      </c>
    </row>
    <row r="314" spans="1:19" x14ac:dyDescent="0.25">
      <c r="A314" t="s">
        <v>2076</v>
      </c>
      <c r="B314" s="11" t="s">
        <v>2561</v>
      </c>
      <c r="C314" s="11" t="s">
        <v>2903</v>
      </c>
      <c r="D314" s="11" t="s">
        <v>2904</v>
      </c>
      <c r="H314" t="s">
        <v>2077</v>
      </c>
      <c r="I314" t="s">
        <v>33</v>
      </c>
      <c r="J314" t="s">
        <v>2078</v>
      </c>
      <c r="K314" t="s">
        <v>2079</v>
      </c>
      <c r="L314" t="s">
        <v>18</v>
      </c>
      <c r="M314">
        <v>1</v>
      </c>
      <c r="N314" t="s">
        <v>1057</v>
      </c>
      <c r="O314">
        <v>3</v>
      </c>
      <c r="P314" t="s">
        <v>2080</v>
      </c>
      <c r="Q314">
        <v>1</v>
      </c>
      <c r="R314" t="s">
        <v>1057</v>
      </c>
      <c r="S314">
        <v>8</v>
      </c>
    </row>
    <row r="315" spans="1:19" x14ac:dyDescent="0.25">
      <c r="A315" t="s">
        <v>1746</v>
      </c>
      <c r="B315" s="11" t="s">
        <v>2458</v>
      </c>
      <c r="C315" s="11" t="s">
        <v>2905</v>
      </c>
      <c r="D315" s="11" t="s">
        <v>2906</v>
      </c>
      <c r="H315" t="s">
        <v>1747</v>
      </c>
      <c r="I315" t="s">
        <v>33</v>
      </c>
      <c r="J315" t="s">
        <v>1748</v>
      </c>
      <c r="K315" t="s">
        <v>320</v>
      </c>
      <c r="L315" t="s">
        <v>18</v>
      </c>
      <c r="M315">
        <v>4</v>
      </c>
      <c r="N315" t="s">
        <v>1749</v>
      </c>
      <c r="O315">
        <v>8</v>
      </c>
      <c r="P315" t="s">
        <v>1750</v>
      </c>
      <c r="Q315">
        <v>1</v>
      </c>
      <c r="R315" t="s">
        <v>449</v>
      </c>
      <c r="S315">
        <v>1</v>
      </c>
    </row>
    <row r="316" spans="1:19" x14ac:dyDescent="0.25">
      <c r="A316" t="s">
        <v>323</v>
      </c>
      <c r="B316" s="11" t="s">
        <v>2343</v>
      </c>
      <c r="C316" s="11" t="s">
        <v>2907</v>
      </c>
      <c r="D316" s="11" t="s">
        <v>2908</v>
      </c>
      <c r="H316" t="s">
        <v>324</v>
      </c>
      <c r="I316" t="s">
        <v>325</v>
      </c>
      <c r="J316" t="s">
        <v>326</v>
      </c>
      <c r="K316" t="s">
        <v>327</v>
      </c>
      <c r="L316" t="s">
        <v>18</v>
      </c>
      <c r="M316">
        <v>5</v>
      </c>
      <c r="N316" t="s">
        <v>328</v>
      </c>
      <c r="O316">
        <v>6</v>
      </c>
      <c r="P316" t="s">
        <v>329</v>
      </c>
      <c r="Q316">
        <v>1</v>
      </c>
      <c r="R316" t="s">
        <v>330</v>
      </c>
      <c r="S316">
        <v>1</v>
      </c>
    </row>
    <row r="317" spans="1:19" x14ac:dyDescent="0.25">
      <c r="A317" t="s">
        <v>39</v>
      </c>
      <c r="B317" s="11" t="s">
        <v>2406</v>
      </c>
      <c r="C317" s="11" t="s">
        <v>2913</v>
      </c>
      <c r="D317" s="11" t="s">
        <v>2914</v>
      </c>
      <c r="H317" t="s">
        <v>40</v>
      </c>
      <c r="I317" t="s">
        <v>41</v>
      </c>
      <c r="J317" t="s">
        <v>42</v>
      </c>
      <c r="K317" t="s">
        <v>43</v>
      </c>
      <c r="L317" t="s">
        <v>18</v>
      </c>
      <c r="M317">
        <v>5</v>
      </c>
      <c r="N317" t="s">
        <v>44</v>
      </c>
      <c r="O317">
        <v>20</v>
      </c>
      <c r="P317" t="s">
        <v>45</v>
      </c>
      <c r="Q317">
        <v>5</v>
      </c>
      <c r="R317" t="s">
        <v>46</v>
      </c>
      <c r="S317">
        <v>1</v>
      </c>
    </row>
    <row r="318" spans="1:19" x14ac:dyDescent="0.25">
      <c r="A318" t="s">
        <v>111</v>
      </c>
      <c r="B318" s="11" t="s">
        <v>2249</v>
      </c>
      <c r="C318" s="11" t="s">
        <v>2915</v>
      </c>
      <c r="D318" s="11" t="s">
        <v>2916</v>
      </c>
      <c r="H318" t="s">
        <v>112</v>
      </c>
      <c r="I318" t="s">
        <v>33</v>
      </c>
      <c r="J318" t="s">
        <v>113</v>
      </c>
      <c r="K318" t="s">
        <v>114</v>
      </c>
      <c r="L318" t="s">
        <v>18</v>
      </c>
      <c r="M318">
        <v>1</v>
      </c>
      <c r="N318" t="s">
        <v>115</v>
      </c>
      <c r="O318">
        <v>3</v>
      </c>
      <c r="P318" t="s">
        <v>116</v>
      </c>
      <c r="Q318">
        <v>3</v>
      </c>
      <c r="R318" t="s">
        <v>116</v>
      </c>
      <c r="S318">
        <v>1</v>
      </c>
    </row>
    <row r="319" spans="1:19" x14ac:dyDescent="0.25">
      <c r="A319" t="s">
        <v>184</v>
      </c>
      <c r="B319" s="11" t="s">
        <v>2223</v>
      </c>
      <c r="C319" s="11" t="s">
        <v>2917</v>
      </c>
      <c r="D319" s="11" t="s">
        <v>2918</v>
      </c>
      <c r="H319" t="s">
        <v>185</v>
      </c>
      <c r="I319" t="s">
        <v>64</v>
      </c>
      <c r="J319" t="s">
        <v>186</v>
      </c>
      <c r="K319" t="s">
        <v>187</v>
      </c>
      <c r="L319" t="s">
        <v>18</v>
      </c>
      <c r="M319">
        <v>4</v>
      </c>
      <c r="N319" t="s">
        <v>188</v>
      </c>
      <c r="O319">
        <v>6</v>
      </c>
      <c r="P319" t="s">
        <v>189</v>
      </c>
      <c r="Q319">
        <v>3</v>
      </c>
      <c r="R319" t="s">
        <v>190</v>
      </c>
      <c r="S319">
        <v>1</v>
      </c>
    </row>
    <row r="320" spans="1:19" x14ac:dyDescent="0.25">
      <c r="A320" t="s">
        <v>805</v>
      </c>
      <c r="B320" s="11" t="s">
        <v>2234</v>
      </c>
      <c r="C320" s="11" t="s">
        <v>2919</v>
      </c>
      <c r="D320" s="11" t="s">
        <v>2920</v>
      </c>
      <c r="H320" t="s">
        <v>806</v>
      </c>
      <c r="I320" t="s">
        <v>33</v>
      </c>
      <c r="J320" t="s">
        <v>807</v>
      </c>
      <c r="K320" t="s">
        <v>483</v>
      </c>
      <c r="L320" t="s">
        <v>18</v>
      </c>
      <c r="M320">
        <v>1</v>
      </c>
      <c r="N320" t="s">
        <v>808</v>
      </c>
      <c r="O320">
        <v>1</v>
      </c>
      <c r="P320" t="s">
        <v>808</v>
      </c>
      <c r="Q320">
        <v>1</v>
      </c>
      <c r="R320" t="s">
        <v>808</v>
      </c>
      <c r="S320">
        <v>3</v>
      </c>
    </row>
    <row r="321" spans="1:19" x14ac:dyDescent="0.25">
      <c r="A321" t="s">
        <v>1554</v>
      </c>
      <c r="B321" s="11" t="s">
        <v>2578</v>
      </c>
      <c r="C321" s="11" t="s">
        <v>2853</v>
      </c>
      <c r="D321" s="11" t="s">
        <v>2854</v>
      </c>
      <c r="H321" t="s">
        <v>1555</v>
      </c>
      <c r="I321" t="s">
        <v>33</v>
      </c>
      <c r="J321" s="3" t="s">
        <v>1556</v>
      </c>
      <c r="K321" t="s">
        <v>1032</v>
      </c>
      <c r="L321" t="s">
        <v>18</v>
      </c>
      <c r="M321">
        <v>1</v>
      </c>
      <c r="N321" t="s">
        <v>449</v>
      </c>
      <c r="O321">
        <v>1</v>
      </c>
      <c r="P321" t="s">
        <v>449</v>
      </c>
      <c r="Q321">
        <v>1</v>
      </c>
      <c r="R321" t="s">
        <v>449</v>
      </c>
      <c r="S321">
        <v>1</v>
      </c>
    </row>
    <row r="322" spans="1:19" x14ac:dyDescent="0.25">
      <c r="A322" t="s">
        <v>191</v>
      </c>
      <c r="B322" s="11" t="s">
        <v>2361</v>
      </c>
      <c r="C322" s="11" t="s">
        <v>2931</v>
      </c>
      <c r="D322" s="11" t="s">
        <v>2932</v>
      </c>
      <c r="H322" t="s">
        <v>192</v>
      </c>
      <c r="I322" t="s">
        <v>33</v>
      </c>
      <c r="J322" t="s">
        <v>193</v>
      </c>
      <c r="K322" t="s">
        <v>194</v>
      </c>
      <c r="L322" t="s">
        <v>18</v>
      </c>
      <c r="M322">
        <v>4</v>
      </c>
      <c r="N322" t="s">
        <v>195</v>
      </c>
      <c r="O322">
        <v>10</v>
      </c>
      <c r="P322" t="s">
        <v>196</v>
      </c>
      <c r="Q322">
        <v>2</v>
      </c>
      <c r="R322" t="s">
        <v>197</v>
      </c>
      <c r="S322">
        <v>1</v>
      </c>
    </row>
    <row r="323" spans="1:19" x14ac:dyDescent="0.25">
      <c r="A323" t="s">
        <v>1751</v>
      </c>
      <c r="B323" s="11" t="s">
        <v>2258</v>
      </c>
      <c r="C323" s="11" t="s">
        <v>2933</v>
      </c>
      <c r="D323" s="11" t="s">
        <v>2934</v>
      </c>
      <c r="H323" t="s">
        <v>1752</v>
      </c>
      <c r="I323" t="s">
        <v>33</v>
      </c>
      <c r="J323" t="s">
        <v>1753</v>
      </c>
      <c r="K323" t="s">
        <v>777</v>
      </c>
      <c r="L323" t="s">
        <v>18</v>
      </c>
      <c r="M323">
        <v>3</v>
      </c>
      <c r="N323" t="s">
        <v>1745</v>
      </c>
      <c r="O323">
        <v>3</v>
      </c>
      <c r="P323" t="s">
        <v>1741</v>
      </c>
      <c r="Q323">
        <v>1</v>
      </c>
      <c r="R323" t="s">
        <v>449</v>
      </c>
      <c r="S323">
        <v>2</v>
      </c>
    </row>
    <row r="324" spans="1:19" x14ac:dyDescent="0.25">
      <c r="A324" t="s">
        <v>510</v>
      </c>
      <c r="B324" s="11" t="s">
        <v>2385</v>
      </c>
      <c r="C324" s="11" t="s">
        <v>2646</v>
      </c>
      <c r="D324" s="11" t="s">
        <v>2647</v>
      </c>
      <c r="H324" t="s">
        <v>511</v>
      </c>
      <c r="I324" t="s">
        <v>85</v>
      </c>
      <c r="J324" t="s">
        <v>512</v>
      </c>
      <c r="K324" t="s">
        <v>506</v>
      </c>
      <c r="L324" t="s">
        <v>18</v>
      </c>
      <c r="M324">
        <v>1</v>
      </c>
      <c r="N324" t="s">
        <v>479</v>
      </c>
      <c r="O324">
        <v>1</v>
      </c>
      <c r="P324" t="s">
        <v>479</v>
      </c>
      <c r="Q324">
        <v>1</v>
      </c>
      <c r="R324" t="s">
        <v>479</v>
      </c>
      <c r="S324">
        <v>1</v>
      </c>
    </row>
    <row r="325" spans="1:19" x14ac:dyDescent="0.25">
      <c r="A325" t="s">
        <v>1754</v>
      </c>
      <c r="B325" s="11" t="s">
        <v>2463</v>
      </c>
      <c r="C325" s="11" t="s">
        <v>2935</v>
      </c>
      <c r="D325" s="11" t="s">
        <v>2936</v>
      </c>
      <c r="H325" t="s">
        <v>1755</v>
      </c>
      <c r="I325" t="s">
        <v>33</v>
      </c>
      <c r="J325" t="s">
        <v>1756</v>
      </c>
      <c r="K325" t="s">
        <v>1361</v>
      </c>
      <c r="L325" t="s">
        <v>18</v>
      </c>
      <c r="M325">
        <v>2</v>
      </c>
      <c r="N325" t="s">
        <v>1362</v>
      </c>
      <c r="O325">
        <v>2</v>
      </c>
      <c r="P325" t="s">
        <v>1363</v>
      </c>
      <c r="Q325">
        <v>1</v>
      </c>
      <c r="R325" t="s">
        <v>449</v>
      </c>
      <c r="S325">
        <v>1</v>
      </c>
    </row>
    <row r="326" spans="1:19" x14ac:dyDescent="0.25">
      <c r="A326" t="s">
        <v>1987</v>
      </c>
      <c r="B326" s="11" t="s">
        <v>2484</v>
      </c>
      <c r="C326" s="11" t="s">
        <v>2937</v>
      </c>
      <c r="D326" s="11" t="s">
        <v>2938</v>
      </c>
      <c r="H326" t="s">
        <v>1988</v>
      </c>
      <c r="I326" t="s">
        <v>33</v>
      </c>
      <c r="J326" t="s">
        <v>1989</v>
      </c>
      <c r="K326" t="s">
        <v>168</v>
      </c>
      <c r="L326" t="s">
        <v>18</v>
      </c>
      <c r="M326">
        <v>2</v>
      </c>
      <c r="N326" t="s">
        <v>1984</v>
      </c>
      <c r="O326">
        <v>3</v>
      </c>
      <c r="P326" t="s">
        <v>1985</v>
      </c>
      <c r="Q326">
        <v>2</v>
      </c>
      <c r="R326" t="s">
        <v>1986</v>
      </c>
      <c r="S326">
        <v>3</v>
      </c>
    </row>
    <row r="327" spans="1:19" x14ac:dyDescent="0.25">
      <c r="A327" t="s">
        <v>1159</v>
      </c>
      <c r="B327" s="11" t="s">
        <v>2454</v>
      </c>
      <c r="C327" s="11" t="s">
        <v>2939</v>
      </c>
      <c r="D327" s="11" t="s">
        <v>2940</v>
      </c>
      <c r="H327" t="s">
        <v>1160</v>
      </c>
      <c r="I327" t="s">
        <v>85</v>
      </c>
      <c r="J327" t="s">
        <v>1161</v>
      </c>
      <c r="K327" t="s">
        <v>248</v>
      </c>
      <c r="L327" t="s">
        <v>18</v>
      </c>
      <c r="M327">
        <v>2</v>
      </c>
      <c r="N327" t="s">
        <v>1162</v>
      </c>
      <c r="O327">
        <v>4</v>
      </c>
      <c r="P327" t="s">
        <v>1163</v>
      </c>
      <c r="Q327" t="s">
        <v>96</v>
      </c>
      <c r="R327" t="s">
        <v>96</v>
      </c>
      <c r="S327">
        <v>1</v>
      </c>
    </row>
    <row r="328" spans="1:19" x14ac:dyDescent="0.25">
      <c r="A328" t="s">
        <v>1003</v>
      </c>
      <c r="B328" s="11" t="s">
        <v>2563</v>
      </c>
      <c r="C328" s="11" t="s">
        <v>2941</v>
      </c>
      <c r="D328" s="11" t="s">
        <v>2942</v>
      </c>
      <c r="H328" t="s">
        <v>1004</v>
      </c>
      <c r="I328" t="s">
        <v>64</v>
      </c>
      <c r="J328" t="s">
        <v>1005</v>
      </c>
      <c r="K328" t="s">
        <v>979</v>
      </c>
      <c r="L328" t="s">
        <v>18</v>
      </c>
      <c r="M328">
        <v>1</v>
      </c>
      <c r="N328" t="s">
        <v>479</v>
      </c>
      <c r="O328">
        <v>1</v>
      </c>
      <c r="P328" t="s">
        <v>479</v>
      </c>
      <c r="Q328" t="s">
        <v>96</v>
      </c>
      <c r="R328" t="s">
        <v>96</v>
      </c>
      <c r="S328">
        <v>1</v>
      </c>
    </row>
    <row r="329" spans="1:19" x14ac:dyDescent="0.25">
      <c r="A329" t="s">
        <v>1006</v>
      </c>
      <c r="B329" s="11" t="s">
        <v>2562</v>
      </c>
      <c r="C329" s="11" t="s">
        <v>2941</v>
      </c>
      <c r="D329" s="11" t="s">
        <v>2942</v>
      </c>
      <c r="H329" t="s">
        <v>1007</v>
      </c>
      <c r="I329" t="s">
        <v>64</v>
      </c>
      <c r="J329" t="s">
        <v>1008</v>
      </c>
      <c r="K329" t="s">
        <v>1009</v>
      </c>
      <c r="L329" t="s">
        <v>18</v>
      </c>
      <c r="M329">
        <v>4</v>
      </c>
      <c r="N329" t="s">
        <v>1010</v>
      </c>
      <c r="O329">
        <v>4</v>
      </c>
      <c r="P329" t="s">
        <v>1010</v>
      </c>
      <c r="Q329" t="s">
        <v>96</v>
      </c>
      <c r="R329" t="s">
        <v>96</v>
      </c>
      <c r="S329">
        <v>1</v>
      </c>
    </row>
    <row r="330" spans="1:19" x14ac:dyDescent="0.25">
      <c r="A330" t="s">
        <v>1299</v>
      </c>
      <c r="B330" s="11" t="s">
        <v>2192</v>
      </c>
      <c r="C330" s="11" t="s">
        <v>2943</v>
      </c>
      <c r="D330" s="11" t="s">
        <v>2944</v>
      </c>
      <c r="H330" t="s">
        <v>1300</v>
      </c>
      <c r="I330" t="s">
        <v>1301</v>
      </c>
      <c r="J330" t="s">
        <v>1302</v>
      </c>
      <c r="K330" t="s">
        <v>478</v>
      </c>
      <c r="L330" t="s">
        <v>1303</v>
      </c>
      <c r="M330">
        <v>2</v>
      </c>
      <c r="N330" t="s">
        <v>1304</v>
      </c>
      <c r="O330">
        <v>1</v>
      </c>
      <c r="P330" t="s">
        <v>1305</v>
      </c>
      <c r="Q330" t="s">
        <v>96</v>
      </c>
      <c r="R330" t="s">
        <v>96</v>
      </c>
      <c r="S330">
        <v>1</v>
      </c>
    </row>
    <row r="331" spans="1:19" x14ac:dyDescent="0.25">
      <c r="A331" t="s">
        <v>1011</v>
      </c>
      <c r="B331" s="11" t="s">
        <v>2420</v>
      </c>
      <c r="C331" s="11" t="s">
        <v>2945</v>
      </c>
      <c r="D331" s="11" t="s">
        <v>2946</v>
      </c>
      <c r="H331" t="s">
        <v>1012</v>
      </c>
      <c r="I331" t="s">
        <v>64</v>
      </c>
      <c r="J331" s="3" t="s">
        <v>1013</v>
      </c>
      <c r="K331" t="s">
        <v>1014</v>
      </c>
      <c r="L331" t="s">
        <v>18</v>
      </c>
      <c r="M331">
        <v>12</v>
      </c>
      <c r="N331" t="s">
        <v>1015</v>
      </c>
      <c r="O331">
        <v>42</v>
      </c>
      <c r="P331" t="s">
        <v>1016</v>
      </c>
      <c r="Q331" t="s">
        <v>96</v>
      </c>
      <c r="R331" t="s">
        <v>96</v>
      </c>
      <c r="S331">
        <v>1</v>
      </c>
    </row>
    <row r="332" spans="1:19" x14ac:dyDescent="0.25">
      <c r="A332" t="s">
        <v>673</v>
      </c>
      <c r="B332" s="11" t="s">
        <v>2397</v>
      </c>
      <c r="C332" s="11" t="s">
        <v>2947</v>
      </c>
      <c r="D332" s="11" t="s">
        <v>2948</v>
      </c>
      <c r="H332" t="s">
        <v>674</v>
      </c>
      <c r="I332" t="s">
        <v>85</v>
      </c>
      <c r="J332" t="s">
        <v>675</v>
      </c>
      <c r="K332" t="s">
        <v>676</v>
      </c>
      <c r="L332" t="s">
        <v>18</v>
      </c>
      <c r="M332">
        <v>2</v>
      </c>
      <c r="N332" t="s">
        <v>677</v>
      </c>
      <c r="O332">
        <v>4</v>
      </c>
      <c r="P332" t="s">
        <v>678</v>
      </c>
      <c r="Q332">
        <v>2</v>
      </c>
      <c r="R332" t="s">
        <v>679</v>
      </c>
      <c r="S332">
        <v>1</v>
      </c>
    </row>
    <row r="333" spans="1:19" x14ac:dyDescent="0.25">
      <c r="A333" t="s">
        <v>680</v>
      </c>
      <c r="B333" s="11" t="s">
        <v>2369</v>
      </c>
      <c r="C333" s="11" t="s">
        <v>2949</v>
      </c>
      <c r="D333" s="11" t="s">
        <v>2950</v>
      </c>
      <c r="H333" t="s">
        <v>681</v>
      </c>
      <c r="I333" t="s">
        <v>85</v>
      </c>
      <c r="J333" t="s">
        <v>682</v>
      </c>
      <c r="K333" t="s">
        <v>676</v>
      </c>
      <c r="L333" t="s">
        <v>18</v>
      </c>
      <c r="M333">
        <v>2</v>
      </c>
      <c r="N333" t="s">
        <v>677</v>
      </c>
      <c r="O333">
        <v>4</v>
      </c>
      <c r="P333" t="s">
        <v>678</v>
      </c>
      <c r="Q333">
        <v>2</v>
      </c>
      <c r="R333" t="s">
        <v>679</v>
      </c>
      <c r="S333">
        <v>1</v>
      </c>
    </row>
    <row r="334" spans="1:19" x14ac:dyDescent="0.25">
      <c r="A334" t="s">
        <v>1213</v>
      </c>
      <c r="B334" s="11" t="s">
        <v>2614</v>
      </c>
      <c r="C334" s="11" t="s">
        <v>2951</v>
      </c>
      <c r="D334" s="11" t="s">
        <v>2952</v>
      </c>
      <c r="H334" t="s">
        <v>1214</v>
      </c>
      <c r="I334" t="s">
        <v>325</v>
      </c>
      <c r="J334" t="s">
        <v>1215</v>
      </c>
      <c r="K334" t="s">
        <v>1216</v>
      </c>
      <c r="L334" t="s">
        <v>18</v>
      </c>
      <c r="M334">
        <v>2</v>
      </c>
      <c r="N334" t="s">
        <v>1217</v>
      </c>
      <c r="O334">
        <v>4</v>
      </c>
      <c r="P334" t="s">
        <v>1218</v>
      </c>
      <c r="Q334" t="s">
        <v>96</v>
      </c>
      <c r="R334" t="s">
        <v>96</v>
      </c>
      <c r="S334">
        <v>1</v>
      </c>
    </row>
    <row r="335" spans="1:19" x14ac:dyDescent="0.25">
      <c r="A335" t="s">
        <v>1251</v>
      </c>
      <c r="B335" s="11" t="s">
        <v>2259</v>
      </c>
      <c r="C335" s="11" t="s">
        <v>2953</v>
      </c>
      <c r="D335" s="11" t="s">
        <v>2954</v>
      </c>
      <c r="H335" t="s">
        <v>1252</v>
      </c>
      <c r="I335" t="s">
        <v>25</v>
      </c>
      <c r="J335" t="s">
        <v>1253</v>
      </c>
      <c r="K335" t="s">
        <v>1254</v>
      </c>
      <c r="L335" t="s">
        <v>18</v>
      </c>
      <c r="M335">
        <v>3</v>
      </c>
      <c r="N335" t="s">
        <v>1255</v>
      </c>
      <c r="O335">
        <v>5</v>
      </c>
      <c r="P335" t="s">
        <v>1256</v>
      </c>
      <c r="Q335" t="s">
        <v>96</v>
      </c>
      <c r="R335" t="s">
        <v>96</v>
      </c>
      <c r="S335">
        <v>1</v>
      </c>
    </row>
    <row r="336" spans="1:19" x14ac:dyDescent="0.25">
      <c r="A336" t="s">
        <v>661</v>
      </c>
      <c r="B336" s="11" t="s">
        <v>2190</v>
      </c>
      <c r="C336" s="11" t="s">
        <v>2955</v>
      </c>
      <c r="D336" s="11" t="s">
        <v>2956</v>
      </c>
      <c r="H336" t="s">
        <v>662</v>
      </c>
      <c r="I336" t="s">
        <v>25</v>
      </c>
      <c r="J336" t="s">
        <v>663</v>
      </c>
      <c r="K336" t="s">
        <v>664</v>
      </c>
      <c r="L336" t="s">
        <v>18</v>
      </c>
      <c r="M336">
        <v>2</v>
      </c>
      <c r="N336" t="s">
        <v>665</v>
      </c>
      <c r="O336">
        <v>7</v>
      </c>
      <c r="P336" t="s">
        <v>666</v>
      </c>
      <c r="Q336">
        <v>2</v>
      </c>
      <c r="R336" t="s">
        <v>658</v>
      </c>
      <c r="S336">
        <v>1</v>
      </c>
    </row>
    <row r="337" spans="1:19" x14ac:dyDescent="0.25">
      <c r="A337" t="s">
        <v>1590</v>
      </c>
      <c r="B337" s="11" t="s">
        <v>2608</v>
      </c>
      <c r="C337" s="11" t="s">
        <v>2957</v>
      </c>
      <c r="D337" s="11" t="s">
        <v>2958</v>
      </c>
      <c r="H337" t="s">
        <v>1591</v>
      </c>
      <c r="I337" t="s">
        <v>64</v>
      </c>
      <c r="J337" t="s">
        <v>1592</v>
      </c>
      <c r="K337" t="s">
        <v>1593</v>
      </c>
      <c r="L337" t="s">
        <v>18</v>
      </c>
      <c r="M337">
        <v>3</v>
      </c>
      <c r="N337" t="s">
        <v>1594</v>
      </c>
      <c r="O337">
        <v>7</v>
      </c>
      <c r="P337" t="s">
        <v>1595</v>
      </c>
      <c r="Q337">
        <v>1</v>
      </c>
      <c r="R337" t="s">
        <v>449</v>
      </c>
      <c r="S337">
        <v>1</v>
      </c>
    </row>
    <row r="338" spans="1:19" x14ac:dyDescent="0.25">
      <c r="A338" t="s">
        <v>136</v>
      </c>
      <c r="B338" s="11" t="s">
        <v>2531</v>
      </c>
      <c r="C338" s="11" t="s">
        <v>2959</v>
      </c>
      <c r="D338" s="11" t="s">
        <v>2960</v>
      </c>
      <c r="H338" t="s">
        <v>137</v>
      </c>
      <c r="I338" t="s">
        <v>33</v>
      </c>
      <c r="J338" t="s">
        <v>138</v>
      </c>
      <c r="K338" t="s">
        <v>139</v>
      </c>
      <c r="L338" t="s">
        <v>18</v>
      </c>
      <c r="M338">
        <v>7</v>
      </c>
      <c r="N338" t="s">
        <v>140</v>
      </c>
      <c r="O338">
        <v>17</v>
      </c>
      <c r="P338" t="s">
        <v>141</v>
      </c>
      <c r="Q338">
        <v>3</v>
      </c>
      <c r="R338" t="s">
        <v>142</v>
      </c>
      <c r="S338">
        <v>1</v>
      </c>
    </row>
    <row r="339" spans="1:19" x14ac:dyDescent="0.25">
      <c r="A339" t="s">
        <v>338</v>
      </c>
      <c r="B339" s="11" t="s">
        <v>2365</v>
      </c>
      <c r="C339" s="11" t="s">
        <v>2963</v>
      </c>
      <c r="D339" s="11" t="s">
        <v>2964</v>
      </c>
      <c r="H339" t="s">
        <v>339</v>
      </c>
      <c r="I339" s="3" t="s">
        <v>340</v>
      </c>
      <c r="J339" t="s">
        <v>341</v>
      </c>
      <c r="K339" t="s">
        <v>342</v>
      </c>
      <c r="L339" t="s">
        <v>18</v>
      </c>
      <c r="M339">
        <v>3</v>
      </c>
      <c r="N339" t="s">
        <v>343</v>
      </c>
      <c r="O339">
        <v>6</v>
      </c>
      <c r="P339" t="s">
        <v>344</v>
      </c>
      <c r="Q339">
        <v>1</v>
      </c>
      <c r="R339" t="s">
        <v>345</v>
      </c>
      <c r="S339">
        <v>1</v>
      </c>
    </row>
    <row r="340" spans="1:19" x14ac:dyDescent="0.25">
      <c r="A340" t="s">
        <v>557</v>
      </c>
      <c r="B340" s="11" t="s">
        <v>2356</v>
      </c>
      <c r="C340" s="11" t="s">
        <v>2965</v>
      </c>
      <c r="D340" s="11" t="s">
        <v>2966</v>
      </c>
      <c r="H340" t="s">
        <v>558</v>
      </c>
      <c r="I340" t="s">
        <v>33</v>
      </c>
      <c r="J340" t="s">
        <v>559</v>
      </c>
      <c r="K340" t="s">
        <v>478</v>
      </c>
      <c r="L340" t="s">
        <v>18</v>
      </c>
      <c r="M340">
        <v>1</v>
      </c>
      <c r="N340" t="s">
        <v>479</v>
      </c>
      <c r="O340">
        <v>1</v>
      </c>
      <c r="P340" t="s">
        <v>479</v>
      </c>
      <c r="Q340">
        <v>1</v>
      </c>
      <c r="R340" t="s">
        <v>479</v>
      </c>
      <c r="S340">
        <v>6</v>
      </c>
    </row>
    <row r="341" spans="1:19" x14ac:dyDescent="0.25">
      <c r="A341" t="s">
        <v>1596</v>
      </c>
      <c r="B341" s="11" t="s">
        <v>2429</v>
      </c>
      <c r="C341" s="11" t="s">
        <v>2967</v>
      </c>
      <c r="D341" s="11" t="s">
        <v>2968</v>
      </c>
      <c r="H341" t="s">
        <v>1597</v>
      </c>
      <c r="I341" t="s">
        <v>64</v>
      </c>
      <c r="J341" t="s">
        <v>1598</v>
      </c>
      <c r="K341" t="s">
        <v>1599</v>
      </c>
      <c r="L341" t="s">
        <v>18</v>
      </c>
      <c r="M341">
        <v>3</v>
      </c>
      <c r="N341" t="s">
        <v>1600</v>
      </c>
      <c r="O341">
        <v>22</v>
      </c>
      <c r="P341" t="s">
        <v>1601</v>
      </c>
      <c r="Q341">
        <v>1</v>
      </c>
      <c r="R341" t="s">
        <v>449</v>
      </c>
      <c r="S341">
        <v>1</v>
      </c>
    </row>
    <row r="342" spans="1:19" x14ac:dyDescent="0.25">
      <c r="A342" t="s">
        <v>1602</v>
      </c>
      <c r="B342" s="11" t="s">
        <v>2520</v>
      </c>
      <c r="C342" s="11" t="s">
        <v>2969</v>
      </c>
      <c r="D342" s="11" t="s">
        <v>2970</v>
      </c>
      <c r="H342" t="s">
        <v>1603</v>
      </c>
      <c r="I342" t="s">
        <v>64</v>
      </c>
      <c r="J342" t="s">
        <v>1604</v>
      </c>
      <c r="K342" t="s">
        <v>591</v>
      </c>
      <c r="L342" t="s">
        <v>18</v>
      </c>
      <c r="M342">
        <v>2</v>
      </c>
      <c r="N342" t="s">
        <v>592</v>
      </c>
      <c r="O342">
        <v>3</v>
      </c>
      <c r="P342" t="s">
        <v>593</v>
      </c>
      <c r="Q342">
        <v>1</v>
      </c>
      <c r="R342" t="s">
        <v>449</v>
      </c>
      <c r="S342">
        <v>2</v>
      </c>
    </row>
    <row r="343" spans="1:19" x14ac:dyDescent="0.25">
      <c r="A343" t="s">
        <v>560</v>
      </c>
      <c r="B343" s="11" t="s">
        <v>2357</v>
      </c>
      <c r="C343" s="11" t="s">
        <v>2971</v>
      </c>
      <c r="D343" s="11" t="s">
        <v>2972</v>
      </c>
      <c r="H343" t="s">
        <v>561</v>
      </c>
      <c r="I343" t="s">
        <v>33</v>
      </c>
      <c r="J343" t="s">
        <v>562</v>
      </c>
      <c r="K343" t="s">
        <v>478</v>
      </c>
      <c r="L343" t="s">
        <v>18</v>
      </c>
      <c r="M343">
        <v>1</v>
      </c>
      <c r="N343" t="s">
        <v>479</v>
      </c>
      <c r="O343">
        <v>1</v>
      </c>
      <c r="P343" t="s">
        <v>479</v>
      </c>
      <c r="Q343">
        <v>1</v>
      </c>
      <c r="R343" t="s">
        <v>479</v>
      </c>
      <c r="S343">
        <v>8</v>
      </c>
    </row>
    <row r="344" spans="1:19" x14ac:dyDescent="0.25">
      <c r="A344" t="s">
        <v>1757</v>
      </c>
      <c r="B344" s="11" t="s">
        <v>2226</v>
      </c>
      <c r="C344" s="11" t="s">
        <v>2973</v>
      </c>
      <c r="D344" s="11" t="s">
        <v>2974</v>
      </c>
      <c r="H344" t="s">
        <v>1758</v>
      </c>
      <c r="I344" t="s">
        <v>33</v>
      </c>
      <c r="J344" t="s">
        <v>1759</v>
      </c>
      <c r="K344" t="s">
        <v>168</v>
      </c>
      <c r="L344" t="s">
        <v>18</v>
      </c>
      <c r="M344">
        <v>2</v>
      </c>
      <c r="N344" t="s">
        <v>1760</v>
      </c>
      <c r="O344">
        <v>2</v>
      </c>
      <c r="P344" t="s">
        <v>1761</v>
      </c>
      <c r="Q344">
        <v>1</v>
      </c>
      <c r="R344" t="s">
        <v>449</v>
      </c>
      <c r="S344">
        <v>1</v>
      </c>
    </row>
    <row r="345" spans="1:19" x14ac:dyDescent="0.25">
      <c r="A345" t="s">
        <v>492</v>
      </c>
      <c r="B345" s="11" t="s">
        <v>2394</v>
      </c>
      <c r="C345" s="11" t="s">
        <v>2981</v>
      </c>
      <c r="D345" s="11" t="s">
        <v>2982</v>
      </c>
      <c r="H345" t="s">
        <v>493</v>
      </c>
      <c r="I345" t="s">
        <v>64</v>
      </c>
      <c r="J345" t="s">
        <v>494</v>
      </c>
      <c r="K345" t="s">
        <v>483</v>
      </c>
      <c r="L345" t="s">
        <v>18</v>
      </c>
      <c r="M345">
        <v>1</v>
      </c>
      <c r="N345" t="s">
        <v>479</v>
      </c>
      <c r="O345">
        <v>3</v>
      </c>
      <c r="P345" t="s">
        <v>495</v>
      </c>
      <c r="Q345">
        <v>1</v>
      </c>
      <c r="R345" t="s">
        <v>479</v>
      </c>
      <c r="S345">
        <v>1</v>
      </c>
    </row>
    <row r="346" spans="1:19" x14ac:dyDescent="0.25">
      <c r="A346" t="s">
        <v>2047</v>
      </c>
      <c r="B346" s="11" t="s">
        <v>2310</v>
      </c>
      <c r="C346" s="11" t="s">
        <v>2985</v>
      </c>
      <c r="D346" s="11" t="s">
        <v>2986</v>
      </c>
      <c r="H346" t="s">
        <v>2048</v>
      </c>
      <c r="I346" t="s">
        <v>33</v>
      </c>
      <c r="J346" t="s">
        <v>2049</v>
      </c>
      <c r="K346" t="s">
        <v>2050</v>
      </c>
      <c r="L346" t="s">
        <v>18</v>
      </c>
      <c r="M346">
        <v>3</v>
      </c>
      <c r="N346" t="s">
        <v>2051</v>
      </c>
      <c r="O346">
        <v>11</v>
      </c>
      <c r="P346" t="s">
        <v>2052</v>
      </c>
      <c r="Q346">
        <v>2</v>
      </c>
      <c r="R346" t="s">
        <v>2046</v>
      </c>
      <c r="S346">
        <v>2</v>
      </c>
    </row>
    <row r="347" spans="1:19" x14ac:dyDescent="0.25">
      <c r="A347" t="s">
        <v>1557</v>
      </c>
      <c r="B347" s="11" t="s">
        <v>2378</v>
      </c>
      <c r="C347" s="11" t="s">
        <v>2853</v>
      </c>
      <c r="D347" s="11" t="s">
        <v>2987</v>
      </c>
      <c r="H347" t="s">
        <v>1558</v>
      </c>
      <c r="I347" t="s">
        <v>33</v>
      </c>
      <c r="J347" s="3" t="s">
        <v>1559</v>
      </c>
      <c r="K347" t="s">
        <v>1032</v>
      </c>
      <c r="L347" t="s">
        <v>18</v>
      </c>
      <c r="M347">
        <v>1</v>
      </c>
      <c r="N347" t="s">
        <v>449</v>
      </c>
      <c r="O347">
        <v>3</v>
      </c>
      <c r="P347" t="s">
        <v>1560</v>
      </c>
      <c r="Q347">
        <v>1</v>
      </c>
      <c r="R347" t="s">
        <v>449</v>
      </c>
      <c r="S347">
        <v>2</v>
      </c>
    </row>
    <row r="348" spans="1:19" x14ac:dyDescent="0.25">
      <c r="A348" t="s">
        <v>1990</v>
      </c>
      <c r="B348" s="11" t="s">
        <v>2460</v>
      </c>
      <c r="C348" s="11" t="s">
        <v>2988</v>
      </c>
      <c r="D348" s="11" t="s">
        <v>2989</v>
      </c>
      <c r="H348" t="s">
        <v>1991</v>
      </c>
      <c r="I348" t="s">
        <v>85</v>
      </c>
      <c r="J348" t="s">
        <v>1992</v>
      </c>
      <c r="K348" t="s">
        <v>248</v>
      </c>
      <c r="L348" t="s">
        <v>18</v>
      </c>
      <c r="M348">
        <v>2</v>
      </c>
      <c r="N348" t="s">
        <v>1491</v>
      </c>
      <c r="O348">
        <v>3</v>
      </c>
      <c r="P348" t="s">
        <v>1993</v>
      </c>
      <c r="Q348">
        <v>2</v>
      </c>
      <c r="R348" t="s">
        <v>1994</v>
      </c>
      <c r="S348">
        <v>1</v>
      </c>
    </row>
    <row r="349" spans="1:19" x14ac:dyDescent="0.25">
      <c r="A349" t="s">
        <v>1017</v>
      </c>
      <c r="B349" s="11" t="s">
        <v>2448</v>
      </c>
      <c r="C349" s="11" t="s">
        <v>2990</v>
      </c>
      <c r="D349" s="11" t="s">
        <v>2991</v>
      </c>
      <c r="H349" t="s">
        <v>1018</v>
      </c>
      <c r="I349" t="s">
        <v>64</v>
      </c>
      <c r="J349" t="s">
        <v>1019</v>
      </c>
      <c r="K349" t="s">
        <v>1020</v>
      </c>
      <c r="L349" t="s">
        <v>18</v>
      </c>
      <c r="M349">
        <v>2</v>
      </c>
      <c r="N349" t="s">
        <v>1021</v>
      </c>
      <c r="O349">
        <v>7</v>
      </c>
      <c r="P349" t="s">
        <v>1022</v>
      </c>
      <c r="Q349" t="s">
        <v>96</v>
      </c>
      <c r="R349" t="s">
        <v>96</v>
      </c>
      <c r="S349">
        <v>1</v>
      </c>
    </row>
    <row r="350" spans="1:19" x14ac:dyDescent="0.25">
      <c r="A350" t="s">
        <v>1164</v>
      </c>
      <c r="B350" s="11" t="s">
        <v>2480</v>
      </c>
      <c r="C350" s="11" t="s">
        <v>2992</v>
      </c>
      <c r="D350" s="11" t="s">
        <v>2993</v>
      </c>
      <c r="H350" t="s">
        <v>1165</v>
      </c>
      <c r="I350" t="s">
        <v>85</v>
      </c>
      <c r="J350" t="s">
        <v>1166</v>
      </c>
      <c r="K350" t="s">
        <v>248</v>
      </c>
      <c r="L350" t="s">
        <v>18</v>
      </c>
      <c r="M350">
        <v>1</v>
      </c>
      <c r="N350" t="s">
        <v>1167</v>
      </c>
      <c r="O350">
        <v>6</v>
      </c>
      <c r="P350" t="s">
        <v>1168</v>
      </c>
      <c r="Q350" t="s">
        <v>96</v>
      </c>
      <c r="R350" t="s">
        <v>96</v>
      </c>
      <c r="S350">
        <v>1</v>
      </c>
    </row>
    <row r="351" spans="1:19" x14ac:dyDescent="0.25">
      <c r="A351" t="s">
        <v>1169</v>
      </c>
      <c r="B351" s="11" t="s">
        <v>2479</v>
      </c>
      <c r="C351" s="11" t="s">
        <v>2992</v>
      </c>
      <c r="D351" s="11" t="s">
        <v>2993</v>
      </c>
      <c r="H351" t="s">
        <v>1170</v>
      </c>
      <c r="I351" t="s">
        <v>85</v>
      </c>
      <c r="J351" t="s">
        <v>1171</v>
      </c>
      <c r="K351" t="s">
        <v>248</v>
      </c>
      <c r="L351" t="s">
        <v>18</v>
      </c>
      <c r="M351">
        <v>2</v>
      </c>
      <c r="N351" t="s">
        <v>1154</v>
      </c>
      <c r="O351">
        <v>6</v>
      </c>
      <c r="P351" t="s">
        <v>1168</v>
      </c>
      <c r="Q351" t="s">
        <v>96</v>
      </c>
      <c r="R351" t="s">
        <v>96</v>
      </c>
      <c r="S351">
        <v>1</v>
      </c>
    </row>
    <row r="352" spans="1:19" x14ac:dyDescent="0.25">
      <c r="A352" t="s">
        <v>1434</v>
      </c>
      <c r="B352" s="11" t="s">
        <v>2440</v>
      </c>
      <c r="C352" s="11" t="s">
        <v>2994</v>
      </c>
      <c r="D352" s="11" t="s">
        <v>2995</v>
      </c>
      <c r="H352" t="s">
        <v>1435</v>
      </c>
      <c r="I352" t="s">
        <v>33</v>
      </c>
      <c r="J352" t="s">
        <v>1436</v>
      </c>
      <c r="K352" t="s">
        <v>911</v>
      </c>
      <c r="L352" t="s">
        <v>18</v>
      </c>
      <c r="M352">
        <v>3</v>
      </c>
      <c r="N352" t="s">
        <v>1437</v>
      </c>
      <c r="O352">
        <v>6</v>
      </c>
      <c r="P352" t="s">
        <v>1438</v>
      </c>
      <c r="Q352" t="s">
        <v>96</v>
      </c>
      <c r="R352" t="s">
        <v>96</v>
      </c>
      <c r="S352">
        <v>1</v>
      </c>
    </row>
    <row r="353" spans="1:19" x14ac:dyDescent="0.25">
      <c r="A353" t="s">
        <v>1605</v>
      </c>
      <c r="B353" s="11" t="s">
        <v>2528</v>
      </c>
      <c r="C353" s="11" t="s">
        <v>2996</v>
      </c>
      <c r="D353" s="11" t="s">
        <v>2997</v>
      </c>
      <c r="H353" t="s">
        <v>1606</v>
      </c>
      <c r="I353" t="s">
        <v>64</v>
      </c>
      <c r="J353" t="s">
        <v>1607</v>
      </c>
      <c r="K353" t="s">
        <v>1608</v>
      </c>
      <c r="L353" t="s">
        <v>18</v>
      </c>
      <c r="M353">
        <v>3</v>
      </c>
      <c r="N353" t="s">
        <v>1609</v>
      </c>
      <c r="O353">
        <v>3</v>
      </c>
      <c r="P353" t="s">
        <v>1609</v>
      </c>
      <c r="Q353">
        <v>1</v>
      </c>
      <c r="R353" t="s">
        <v>449</v>
      </c>
      <c r="S353">
        <v>2</v>
      </c>
    </row>
    <row r="354" spans="1:19" x14ac:dyDescent="0.25">
      <c r="A354" t="s">
        <v>735</v>
      </c>
      <c r="B354" s="11" t="s">
        <v>2570</v>
      </c>
      <c r="C354" s="11" t="s">
        <v>2998</v>
      </c>
      <c r="D354" s="11" t="s">
        <v>2999</v>
      </c>
      <c r="H354" t="s">
        <v>736</v>
      </c>
      <c r="I354" t="s">
        <v>33</v>
      </c>
      <c r="J354" t="s">
        <v>737</v>
      </c>
      <c r="K354" t="s">
        <v>738</v>
      </c>
      <c r="L354" t="s">
        <v>18</v>
      </c>
      <c r="M354">
        <v>10</v>
      </c>
      <c r="N354" t="s">
        <v>739</v>
      </c>
      <c r="O354">
        <v>25</v>
      </c>
      <c r="P354" t="s">
        <v>740</v>
      </c>
      <c r="Q354">
        <v>2</v>
      </c>
      <c r="R354" t="s">
        <v>711</v>
      </c>
      <c r="S354">
        <v>1</v>
      </c>
    </row>
    <row r="355" spans="1:19" x14ac:dyDescent="0.25">
      <c r="A355" t="s">
        <v>1762</v>
      </c>
      <c r="B355" s="11" t="s">
        <v>2477</v>
      </c>
      <c r="C355" s="11" t="s">
        <v>3000</v>
      </c>
      <c r="D355" s="11" t="s">
        <v>3001</v>
      </c>
      <c r="H355" t="s">
        <v>1763</v>
      </c>
      <c r="I355" t="s">
        <v>33</v>
      </c>
      <c r="J355" t="s">
        <v>1764</v>
      </c>
      <c r="K355" t="s">
        <v>187</v>
      </c>
      <c r="L355" t="s">
        <v>18</v>
      </c>
      <c r="M355">
        <v>2</v>
      </c>
      <c r="N355" t="s">
        <v>592</v>
      </c>
      <c r="O355">
        <v>5</v>
      </c>
      <c r="P355" t="s">
        <v>1765</v>
      </c>
      <c r="Q355">
        <v>1</v>
      </c>
      <c r="R355" t="s">
        <v>449</v>
      </c>
      <c r="S355">
        <v>1</v>
      </c>
    </row>
    <row r="356" spans="1:19" x14ac:dyDescent="0.25">
      <c r="A356" t="s">
        <v>1023</v>
      </c>
      <c r="B356" s="11" t="s">
        <v>2626</v>
      </c>
      <c r="C356" s="11" t="s">
        <v>3002</v>
      </c>
      <c r="D356" s="11" t="s">
        <v>3003</v>
      </c>
      <c r="H356" t="s">
        <v>1024</v>
      </c>
      <c r="I356" t="s">
        <v>64</v>
      </c>
      <c r="J356" t="s">
        <v>1025</v>
      </c>
      <c r="K356" t="s">
        <v>1026</v>
      </c>
      <c r="L356" t="s">
        <v>18</v>
      </c>
      <c r="M356">
        <v>1</v>
      </c>
      <c r="N356" t="s">
        <v>1027</v>
      </c>
      <c r="O356">
        <v>7</v>
      </c>
      <c r="P356" t="s">
        <v>1028</v>
      </c>
      <c r="Q356" t="s">
        <v>96</v>
      </c>
      <c r="R356" t="s">
        <v>96</v>
      </c>
      <c r="S356">
        <v>1</v>
      </c>
    </row>
    <row r="357" spans="1:19" x14ac:dyDescent="0.25">
      <c r="A357" t="s">
        <v>1439</v>
      </c>
      <c r="B357" s="11" t="s">
        <v>2461</v>
      </c>
      <c r="C357" s="11" t="s">
        <v>3004</v>
      </c>
      <c r="D357" s="11" t="s">
        <v>3005</v>
      </c>
      <c r="H357" t="s">
        <v>1440</v>
      </c>
      <c r="I357" t="s">
        <v>33</v>
      </c>
      <c r="J357" t="s">
        <v>1441</v>
      </c>
      <c r="K357" t="s">
        <v>676</v>
      </c>
      <c r="L357" t="s">
        <v>18</v>
      </c>
      <c r="M357">
        <v>2</v>
      </c>
      <c r="N357" t="s">
        <v>640</v>
      </c>
      <c r="O357">
        <v>4</v>
      </c>
      <c r="P357" t="s">
        <v>1442</v>
      </c>
      <c r="Q357" t="s">
        <v>96</v>
      </c>
      <c r="R357" t="s">
        <v>96</v>
      </c>
      <c r="S357">
        <v>1</v>
      </c>
    </row>
    <row r="358" spans="1:19" x14ac:dyDescent="0.25">
      <c r="A358" t="s">
        <v>1995</v>
      </c>
      <c r="B358" s="11" t="s">
        <v>2634</v>
      </c>
      <c r="C358" s="11" t="s">
        <v>3006</v>
      </c>
      <c r="D358" s="11" t="s">
        <v>3007</v>
      </c>
      <c r="H358" t="s">
        <v>1996</v>
      </c>
      <c r="I358" t="s">
        <v>85</v>
      </c>
      <c r="J358" t="s">
        <v>1997</v>
      </c>
      <c r="K358" t="s">
        <v>676</v>
      </c>
      <c r="L358" t="s">
        <v>18</v>
      </c>
      <c r="M358">
        <v>2</v>
      </c>
      <c r="N358" t="s">
        <v>1861</v>
      </c>
      <c r="O358">
        <v>6</v>
      </c>
      <c r="P358" t="s">
        <v>1998</v>
      </c>
      <c r="Q358">
        <v>2</v>
      </c>
      <c r="R358" t="s">
        <v>1994</v>
      </c>
      <c r="S358">
        <v>1</v>
      </c>
    </row>
    <row r="359" spans="1:19" x14ac:dyDescent="0.25">
      <c r="A359" t="s">
        <v>301</v>
      </c>
      <c r="B359" s="11" t="s">
        <v>2410</v>
      </c>
      <c r="C359" s="11" t="s">
        <v>3008</v>
      </c>
      <c r="D359" s="11" t="s">
        <v>3009</v>
      </c>
      <c r="H359" t="s">
        <v>302</v>
      </c>
      <c r="I359" t="s">
        <v>33</v>
      </c>
      <c r="J359" t="s">
        <v>303</v>
      </c>
      <c r="K359" t="s">
        <v>304</v>
      </c>
      <c r="L359" t="s">
        <v>18</v>
      </c>
      <c r="M359">
        <v>6</v>
      </c>
      <c r="N359" t="s">
        <v>305</v>
      </c>
      <c r="O359">
        <v>7</v>
      </c>
      <c r="P359" t="s">
        <v>306</v>
      </c>
      <c r="Q359">
        <v>2</v>
      </c>
      <c r="R359" t="s">
        <v>307</v>
      </c>
      <c r="S359">
        <v>1</v>
      </c>
    </row>
    <row r="360" spans="1:19" x14ac:dyDescent="0.25">
      <c r="A360" t="s">
        <v>1848</v>
      </c>
      <c r="B360" s="11" t="s">
        <v>2175</v>
      </c>
      <c r="C360" s="11" t="s">
        <v>3010</v>
      </c>
      <c r="D360" s="11" t="s">
        <v>3011</v>
      </c>
      <c r="H360" t="s">
        <v>1849</v>
      </c>
      <c r="I360" t="s">
        <v>64</v>
      </c>
      <c r="J360" t="s">
        <v>1850</v>
      </c>
      <c r="K360" t="s">
        <v>1851</v>
      </c>
      <c r="L360" t="s">
        <v>18</v>
      </c>
      <c r="M360">
        <v>2</v>
      </c>
      <c r="N360" t="s">
        <v>423</v>
      </c>
      <c r="O360">
        <v>2</v>
      </c>
      <c r="P360" t="s">
        <v>1176</v>
      </c>
      <c r="Q360">
        <v>2</v>
      </c>
      <c r="R360" t="s">
        <v>423</v>
      </c>
      <c r="S360">
        <v>2</v>
      </c>
    </row>
    <row r="361" spans="1:19" x14ac:dyDescent="0.25">
      <c r="A361" t="s">
        <v>816</v>
      </c>
      <c r="B361" s="11" t="s">
        <v>2209</v>
      </c>
      <c r="C361" s="11" t="s">
        <v>3012</v>
      </c>
      <c r="D361" s="11" t="s">
        <v>3013</v>
      </c>
      <c r="H361" t="s">
        <v>817</v>
      </c>
      <c r="I361" t="s">
        <v>85</v>
      </c>
      <c r="J361" t="s">
        <v>818</v>
      </c>
      <c r="K361" t="s">
        <v>819</v>
      </c>
      <c r="L361" t="s">
        <v>18</v>
      </c>
      <c r="M361">
        <v>3</v>
      </c>
      <c r="N361" t="s">
        <v>820</v>
      </c>
      <c r="O361">
        <v>3</v>
      </c>
      <c r="P361" t="s">
        <v>820</v>
      </c>
      <c r="Q361">
        <v>1</v>
      </c>
      <c r="R361" t="s">
        <v>808</v>
      </c>
      <c r="S361">
        <v>1</v>
      </c>
    </row>
    <row r="362" spans="1:19" x14ac:dyDescent="0.25">
      <c r="A362" t="s">
        <v>618</v>
      </c>
      <c r="B362" s="11" t="s">
        <v>2515</v>
      </c>
      <c r="C362" s="11" t="s">
        <v>3014</v>
      </c>
      <c r="D362" s="11" t="s">
        <v>3015</v>
      </c>
      <c r="H362" t="s">
        <v>619</v>
      </c>
      <c r="I362" t="s">
        <v>33</v>
      </c>
      <c r="J362" t="s">
        <v>620</v>
      </c>
      <c r="K362" t="s">
        <v>621</v>
      </c>
      <c r="L362" t="s">
        <v>18</v>
      </c>
      <c r="M362">
        <v>2</v>
      </c>
      <c r="N362" t="s">
        <v>622</v>
      </c>
      <c r="O362">
        <v>5</v>
      </c>
      <c r="P362" t="s">
        <v>623</v>
      </c>
      <c r="Q362">
        <v>1</v>
      </c>
      <c r="R362" t="s">
        <v>479</v>
      </c>
      <c r="S362">
        <v>2</v>
      </c>
    </row>
    <row r="363" spans="1:19" x14ac:dyDescent="0.25">
      <c r="A363" t="s">
        <v>255</v>
      </c>
      <c r="B363" s="11" t="s">
        <v>2468</v>
      </c>
      <c r="C363" s="11" t="s">
        <v>3016</v>
      </c>
      <c r="D363" s="11" t="s">
        <v>3017</v>
      </c>
      <c r="H363" t="s">
        <v>256</v>
      </c>
      <c r="I363" t="s">
        <v>33</v>
      </c>
      <c r="J363" t="s">
        <v>257</v>
      </c>
      <c r="K363" t="s">
        <v>168</v>
      </c>
      <c r="L363" t="s">
        <v>18</v>
      </c>
      <c r="M363">
        <v>2</v>
      </c>
      <c r="N363" t="s">
        <v>258</v>
      </c>
      <c r="O363">
        <v>2</v>
      </c>
      <c r="P363" t="s">
        <v>258</v>
      </c>
      <c r="Q363">
        <v>2</v>
      </c>
      <c r="R363" t="s">
        <v>258</v>
      </c>
      <c r="S363">
        <v>1</v>
      </c>
    </row>
    <row r="364" spans="1:19" x14ac:dyDescent="0.25">
      <c r="A364" t="s">
        <v>1852</v>
      </c>
      <c r="B364" s="11" t="s">
        <v>2532</v>
      </c>
      <c r="C364" s="11" t="s">
        <v>3018</v>
      </c>
      <c r="D364" s="11" t="s">
        <v>3019</v>
      </c>
      <c r="H364" t="s">
        <v>1853</v>
      </c>
      <c r="I364" t="s">
        <v>64</v>
      </c>
      <c r="J364" t="s">
        <v>1854</v>
      </c>
      <c r="K364" t="s">
        <v>1851</v>
      </c>
      <c r="L364" t="s">
        <v>18</v>
      </c>
      <c r="M364">
        <v>2</v>
      </c>
      <c r="N364" t="s">
        <v>423</v>
      </c>
      <c r="O364">
        <v>2</v>
      </c>
      <c r="P364" t="s">
        <v>423</v>
      </c>
      <c r="Q364">
        <v>2</v>
      </c>
      <c r="R364" t="s">
        <v>423</v>
      </c>
      <c r="S364">
        <v>2</v>
      </c>
    </row>
    <row r="365" spans="1:19" x14ac:dyDescent="0.25">
      <c r="A365" t="s">
        <v>238</v>
      </c>
      <c r="B365" s="11" t="s">
        <v>2362</v>
      </c>
      <c r="C365" s="11" t="s">
        <v>3020</v>
      </c>
      <c r="D365" s="11" t="s">
        <v>3021</v>
      </c>
      <c r="H365" t="s">
        <v>239</v>
      </c>
      <c r="I365" t="s">
        <v>85</v>
      </c>
      <c r="J365" t="s">
        <v>240</v>
      </c>
      <c r="K365" t="s">
        <v>241</v>
      </c>
      <c r="L365" t="s">
        <v>18</v>
      </c>
      <c r="M365">
        <v>12</v>
      </c>
      <c r="N365" t="s">
        <v>242</v>
      </c>
      <c r="O365">
        <v>14</v>
      </c>
      <c r="P365" t="s">
        <v>243</v>
      </c>
      <c r="Q365">
        <v>3</v>
      </c>
      <c r="R365" t="s">
        <v>244</v>
      </c>
      <c r="S365">
        <v>1</v>
      </c>
    </row>
    <row r="366" spans="1:19" x14ac:dyDescent="0.25">
      <c r="A366" t="s">
        <v>1029</v>
      </c>
      <c r="B366" s="11" t="s">
        <v>2431</v>
      </c>
      <c r="C366" s="11" t="s">
        <v>3022</v>
      </c>
      <c r="D366" s="11" t="s">
        <v>3023</v>
      </c>
      <c r="H366" t="s">
        <v>1030</v>
      </c>
      <c r="I366" t="s">
        <v>64</v>
      </c>
      <c r="J366" t="s">
        <v>1031</v>
      </c>
      <c r="K366" t="s">
        <v>1032</v>
      </c>
      <c r="L366" t="s">
        <v>18</v>
      </c>
      <c r="M366">
        <v>1</v>
      </c>
      <c r="N366" t="s">
        <v>479</v>
      </c>
      <c r="O366">
        <v>1</v>
      </c>
      <c r="P366" t="s">
        <v>479</v>
      </c>
      <c r="Q366" t="s">
        <v>96</v>
      </c>
      <c r="R366" t="s">
        <v>96</v>
      </c>
      <c r="S366">
        <v>1</v>
      </c>
    </row>
    <row r="367" spans="1:19" x14ac:dyDescent="0.25">
      <c r="A367" t="s">
        <v>870</v>
      </c>
      <c r="B367" s="11" t="s">
        <v>2405</v>
      </c>
      <c r="C367" s="11" t="s">
        <v>3024</v>
      </c>
      <c r="D367" s="11" t="s">
        <v>3025</v>
      </c>
      <c r="H367" t="s">
        <v>871</v>
      </c>
      <c r="I367" t="s">
        <v>402</v>
      </c>
      <c r="J367" t="s">
        <v>872</v>
      </c>
      <c r="K367" t="s">
        <v>873</v>
      </c>
      <c r="L367" t="s">
        <v>18</v>
      </c>
      <c r="M367">
        <v>1</v>
      </c>
      <c r="N367" t="s">
        <v>874</v>
      </c>
      <c r="O367">
        <v>9</v>
      </c>
      <c r="P367" t="s">
        <v>875</v>
      </c>
      <c r="Q367" t="s">
        <v>96</v>
      </c>
      <c r="R367" t="s">
        <v>96</v>
      </c>
      <c r="S367">
        <v>1</v>
      </c>
    </row>
    <row r="368" spans="1:19" x14ac:dyDescent="0.25">
      <c r="A368" t="s">
        <v>691</v>
      </c>
      <c r="B368" s="11" t="s">
        <v>2179</v>
      </c>
      <c r="C368" s="11" t="s">
        <v>3026</v>
      </c>
      <c r="D368" s="11" t="s">
        <v>3027</v>
      </c>
      <c r="H368" t="s">
        <v>692</v>
      </c>
      <c r="I368" t="s">
        <v>85</v>
      </c>
      <c r="J368" t="s">
        <v>693</v>
      </c>
      <c r="K368" t="s">
        <v>676</v>
      </c>
      <c r="L368" t="s">
        <v>18</v>
      </c>
      <c r="M368">
        <v>2</v>
      </c>
      <c r="N368" t="s">
        <v>677</v>
      </c>
      <c r="O368">
        <v>4</v>
      </c>
      <c r="P368" t="s">
        <v>678</v>
      </c>
      <c r="Q368">
        <v>2</v>
      </c>
      <c r="R368" t="s">
        <v>679</v>
      </c>
      <c r="S368">
        <v>1</v>
      </c>
    </row>
    <row r="369" spans="1:19" x14ac:dyDescent="0.25">
      <c r="A369" t="s">
        <v>1033</v>
      </c>
      <c r="B369" s="11" t="s">
        <v>2589</v>
      </c>
      <c r="C369" s="11" t="s">
        <v>3028</v>
      </c>
      <c r="D369" s="11" t="s">
        <v>3029</v>
      </c>
      <c r="H369" t="s">
        <v>1034</v>
      </c>
      <c r="I369" t="s">
        <v>64</v>
      </c>
      <c r="J369" t="s">
        <v>1035</v>
      </c>
      <c r="K369" t="s">
        <v>949</v>
      </c>
      <c r="L369" t="s">
        <v>18</v>
      </c>
      <c r="M369">
        <v>2</v>
      </c>
      <c r="N369" t="s">
        <v>423</v>
      </c>
      <c r="O369">
        <v>3</v>
      </c>
      <c r="P369" t="s">
        <v>1036</v>
      </c>
      <c r="Q369" t="s">
        <v>96</v>
      </c>
      <c r="R369" t="s">
        <v>96</v>
      </c>
      <c r="S369">
        <v>1</v>
      </c>
    </row>
    <row r="370" spans="1:19" x14ac:dyDescent="0.25">
      <c r="A370" t="s">
        <v>641</v>
      </c>
      <c r="B370" s="11" t="s">
        <v>2418</v>
      </c>
      <c r="C370" s="11" t="s">
        <v>3030</v>
      </c>
      <c r="D370" s="11" t="s">
        <v>3031</v>
      </c>
      <c r="H370" t="s">
        <v>642</v>
      </c>
      <c r="I370" t="s">
        <v>33</v>
      </c>
      <c r="J370" t="s">
        <v>643</v>
      </c>
      <c r="K370" t="s">
        <v>644</v>
      </c>
      <c r="L370" t="s">
        <v>18</v>
      </c>
      <c r="M370">
        <v>5</v>
      </c>
      <c r="N370" t="s">
        <v>645</v>
      </c>
      <c r="O370">
        <v>7</v>
      </c>
      <c r="P370" t="s">
        <v>646</v>
      </c>
      <c r="Q370">
        <v>2</v>
      </c>
      <c r="R370" t="s">
        <v>640</v>
      </c>
      <c r="S370">
        <v>1</v>
      </c>
    </row>
    <row r="371" spans="1:19" x14ac:dyDescent="0.25">
      <c r="A371" t="s">
        <v>1863</v>
      </c>
      <c r="B371" s="11" t="s">
        <v>2417</v>
      </c>
      <c r="C371" s="11" t="s">
        <v>3030</v>
      </c>
      <c r="D371" s="11" t="s">
        <v>3031</v>
      </c>
      <c r="H371" t="s">
        <v>1864</v>
      </c>
      <c r="I371" t="s">
        <v>33</v>
      </c>
      <c r="J371" t="s">
        <v>1865</v>
      </c>
      <c r="K371" t="s">
        <v>676</v>
      </c>
      <c r="L371" t="s">
        <v>18</v>
      </c>
      <c r="M371">
        <v>2</v>
      </c>
      <c r="N371" t="s">
        <v>1861</v>
      </c>
      <c r="O371">
        <v>3</v>
      </c>
      <c r="P371" t="s">
        <v>1862</v>
      </c>
      <c r="Q371">
        <v>2</v>
      </c>
      <c r="R371" t="s">
        <v>423</v>
      </c>
      <c r="S371">
        <v>1</v>
      </c>
    </row>
    <row r="372" spans="1:19" x14ac:dyDescent="0.25">
      <c r="A372" t="s">
        <v>353</v>
      </c>
      <c r="B372" s="11" t="s">
        <v>2200</v>
      </c>
      <c r="C372" s="11" t="s">
        <v>3032</v>
      </c>
      <c r="D372" s="11" t="s">
        <v>3033</v>
      </c>
      <c r="H372" t="s">
        <v>354</v>
      </c>
      <c r="I372" t="s">
        <v>41</v>
      </c>
      <c r="J372" t="s">
        <v>355</v>
      </c>
      <c r="K372" t="s">
        <v>356</v>
      </c>
      <c r="L372" t="s">
        <v>18</v>
      </c>
      <c r="M372">
        <v>3</v>
      </c>
      <c r="N372" t="s">
        <v>357</v>
      </c>
      <c r="O372">
        <v>6</v>
      </c>
      <c r="P372" t="s">
        <v>358</v>
      </c>
      <c r="Q372">
        <v>2</v>
      </c>
      <c r="R372" t="s">
        <v>359</v>
      </c>
      <c r="S372">
        <v>1</v>
      </c>
    </row>
    <row r="373" spans="1:19" x14ac:dyDescent="0.25">
      <c r="A373" t="s">
        <v>1858</v>
      </c>
      <c r="B373" s="11" t="s">
        <v>2508</v>
      </c>
      <c r="C373" s="11" t="s">
        <v>3034</v>
      </c>
      <c r="D373" s="11" t="s">
        <v>3035</v>
      </c>
      <c r="H373" t="s">
        <v>1859</v>
      </c>
      <c r="I373" t="s">
        <v>85</v>
      </c>
      <c r="J373" t="s">
        <v>1860</v>
      </c>
      <c r="K373" t="s">
        <v>676</v>
      </c>
      <c r="L373" t="s">
        <v>18</v>
      </c>
      <c r="M373">
        <v>2</v>
      </c>
      <c r="N373" t="s">
        <v>1861</v>
      </c>
      <c r="O373">
        <v>3</v>
      </c>
      <c r="P373" t="s">
        <v>1862</v>
      </c>
      <c r="Q373">
        <v>2</v>
      </c>
      <c r="R373" t="s">
        <v>423</v>
      </c>
      <c r="S373">
        <v>1</v>
      </c>
    </row>
    <row r="374" spans="1:19" x14ac:dyDescent="0.25">
      <c r="A374" t="s">
        <v>1037</v>
      </c>
      <c r="B374" s="11" t="s">
        <v>2467</v>
      </c>
      <c r="C374" s="11" t="s">
        <v>3379</v>
      </c>
      <c r="D374" s="11" t="s">
        <v>3380</v>
      </c>
      <c r="H374" t="s">
        <v>1038</v>
      </c>
      <c r="I374" t="s">
        <v>64</v>
      </c>
      <c r="J374" t="s">
        <v>3646</v>
      </c>
      <c r="K374" s="3" t="s">
        <v>1101</v>
      </c>
      <c r="L374" t="s">
        <v>18</v>
      </c>
      <c r="M374">
        <v>3</v>
      </c>
      <c r="N374" t="s">
        <v>2040</v>
      </c>
      <c r="O374">
        <v>4</v>
      </c>
      <c r="P374" t="s">
        <v>3647</v>
      </c>
      <c r="Q374" t="s">
        <v>96</v>
      </c>
      <c r="R374" t="s">
        <v>96</v>
      </c>
      <c r="S374">
        <v>1</v>
      </c>
    </row>
    <row r="375" spans="1:19" x14ac:dyDescent="0.25">
      <c r="A375" t="s">
        <v>1443</v>
      </c>
      <c r="B375" s="11" t="s">
        <v>2288</v>
      </c>
      <c r="C375" s="11" t="s">
        <v>3381</v>
      </c>
      <c r="D375" s="11" t="s">
        <v>3382</v>
      </c>
      <c r="H375" t="s">
        <v>1444</v>
      </c>
      <c r="I375" t="s">
        <v>33</v>
      </c>
      <c r="J375" t="s">
        <v>1445</v>
      </c>
      <c r="K375" t="s">
        <v>755</v>
      </c>
      <c r="L375" t="s">
        <v>18</v>
      </c>
      <c r="M375">
        <v>3</v>
      </c>
      <c r="N375" t="s">
        <v>1043</v>
      </c>
      <c r="O375">
        <v>4</v>
      </c>
      <c r="P375" t="s">
        <v>1044</v>
      </c>
      <c r="Q375" t="s">
        <v>96</v>
      </c>
      <c r="R375" t="s">
        <v>96</v>
      </c>
      <c r="S375">
        <v>1</v>
      </c>
    </row>
    <row r="376" spans="1:19" x14ac:dyDescent="0.25">
      <c r="A376" t="s">
        <v>1446</v>
      </c>
      <c r="B376" s="11" t="s">
        <v>2373</v>
      </c>
      <c r="C376" s="11" t="s">
        <v>3040</v>
      </c>
      <c r="D376" s="11" t="s">
        <v>3041</v>
      </c>
      <c r="H376" t="s">
        <v>1447</v>
      </c>
      <c r="I376" t="s">
        <v>33</v>
      </c>
      <c r="J376" t="s">
        <v>1448</v>
      </c>
      <c r="K376" t="s">
        <v>1449</v>
      </c>
      <c r="L376" t="s">
        <v>18</v>
      </c>
      <c r="M376">
        <v>3</v>
      </c>
      <c r="N376" t="s">
        <v>1450</v>
      </c>
      <c r="O376">
        <v>5</v>
      </c>
      <c r="P376" t="s">
        <v>1451</v>
      </c>
      <c r="Q376" t="s">
        <v>96</v>
      </c>
      <c r="R376" t="s">
        <v>96</v>
      </c>
      <c r="S376">
        <v>1</v>
      </c>
    </row>
    <row r="377" spans="1:19" x14ac:dyDescent="0.25">
      <c r="A377" t="s">
        <v>287</v>
      </c>
      <c r="B377" s="11" t="s">
        <v>2602</v>
      </c>
      <c r="C377" s="11" t="s">
        <v>3038</v>
      </c>
      <c r="D377" s="11" t="s">
        <v>3039</v>
      </c>
      <c r="H377" t="s">
        <v>288</v>
      </c>
      <c r="I377" t="s">
        <v>33</v>
      </c>
      <c r="J377" t="s">
        <v>289</v>
      </c>
      <c r="K377" t="s">
        <v>290</v>
      </c>
      <c r="L377" t="s">
        <v>18</v>
      </c>
      <c r="M377">
        <v>9</v>
      </c>
      <c r="N377" t="s">
        <v>291</v>
      </c>
      <c r="O377">
        <v>16</v>
      </c>
      <c r="P377" t="s">
        <v>292</v>
      </c>
      <c r="Q377">
        <v>2</v>
      </c>
      <c r="R377" t="s">
        <v>293</v>
      </c>
      <c r="S377">
        <v>1</v>
      </c>
    </row>
    <row r="378" spans="1:19" x14ac:dyDescent="0.25">
      <c r="A378" t="s">
        <v>647</v>
      </c>
      <c r="B378" s="11" t="s">
        <v>2493</v>
      </c>
      <c r="C378" s="11" t="s">
        <v>3042</v>
      </c>
      <c r="D378" s="11" t="s">
        <v>3043</v>
      </c>
      <c r="H378" t="s">
        <v>648</v>
      </c>
      <c r="I378" t="s">
        <v>33</v>
      </c>
      <c r="J378" t="s">
        <v>649</v>
      </c>
      <c r="K378" t="s">
        <v>650</v>
      </c>
      <c r="L378" t="s">
        <v>18</v>
      </c>
      <c r="M378">
        <v>4</v>
      </c>
      <c r="N378" t="s">
        <v>651</v>
      </c>
      <c r="O378">
        <v>6</v>
      </c>
      <c r="P378" t="s">
        <v>652</v>
      </c>
      <c r="Q378">
        <v>2</v>
      </c>
      <c r="R378" t="s">
        <v>640</v>
      </c>
      <c r="S378">
        <v>1</v>
      </c>
    </row>
    <row r="379" spans="1:19" x14ac:dyDescent="0.25">
      <c r="A379" t="s">
        <v>144</v>
      </c>
      <c r="B379" s="11" t="s">
        <v>2364</v>
      </c>
      <c r="C379" s="11" t="s">
        <v>3044</v>
      </c>
      <c r="D379" s="11" t="s">
        <v>3045</v>
      </c>
      <c r="H379" t="s">
        <v>145</v>
      </c>
      <c r="I379" t="s">
        <v>33</v>
      </c>
      <c r="J379" t="s">
        <v>146</v>
      </c>
      <c r="K379" t="s">
        <v>147</v>
      </c>
      <c r="L379" t="s">
        <v>18</v>
      </c>
      <c r="M379">
        <v>6</v>
      </c>
      <c r="N379" t="s">
        <v>148</v>
      </c>
      <c r="O379">
        <v>13</v>
      </c>
      <c r="P379" t="s">
        <v>149</v>
      </c>
      <c r="Q379">
        <v>3</v>
      </c>
      <c r="R379" t="s">
        <v>150</v>
      </c>
      <c r="S379">
        <v>1</v>
      </c>
    </row>
    <row r="380" spans="1:19" x14ac:dyDescent="0.25">
      <c r="A380" t="s">
        <v>1452</v>
      </c>
      <c r="B380" s="11" t="s">
        <v>2437</v>
      </c>
      <c r="C380" s="11" t="s">
        <v>3383</v>
      </c>
      <c r="D380" s="11" t="s">
        <v>3384</v>
      </c>
      <c r="H380" t="s">
        <v>1453</v>
      </c>
      <c r="I380" t="s">
        <v>33</v>
      </c>
      <c r="J380" t="s">
        <v>1454</v>
      </c>
      <c r="K380" t="s">
        <v>1042</v>
      </c>
      <c r="L380" t="s">
        <v>18</v>
      </c>
      <c r="M380">
        <v>3</v>
      </c>
      <c r="N380" t="s">
        <v>1043</v>
      </c>
      <c r="O380">
        <v>4</v>
      </c>
      <c r="P380" t="s">
        <v>1044</v>
      </c>
      <c r="Q380" t="s">
        <v>96</v>
      </c>
      <c r="R380" t="s">
        <v>96</v>
      </c>
      <c r="S380">
        <v>1</v>
      </c>
    </row>
    <row r="381" spans="1:19" x14ac:dyDescent="0.25">
      <c r="A381" t="s">
        <v>1610</v>
      </c>
      <c r="B381" s="11" t="s">
        <v>2248</v>
      </c>
      <c r="C381" s="11" t="s">
        <v>3046</v>
      </c>
      <c r="D381" s="11" t="s">
        <v>3047</v>
      </c>
      <c r="H381" t="s">
        <v>1611</v>
      </c>
      <c r="I381" t="s">
        <v>64</v>
      </c>
      <c r="J381" t="s">
        <v>1612</v>
      </c>
      <c r="K381" t="s">
        <v>1613</v>
      </c>
      <c r="L381" t="s">
        <v>18</v>
      </c>
      <c r="M381">
        <v>5</v>
      </c>
      <c r="N381" t="s">
        <v>1614</v>
      </c>
      <c r="O381">
        <v>9</v>
      </c>
      <c r="P381" t="s">
        <v>1615</v>
      </c>
      <c r="Q381">
        <v>1</v>
      </c>
      <c r="R381" t="s">
        <v>449</v>
      </c>
      <c r="S381">
        <v>1</v>
      </c>
    </row>
    <row r="382" spans="1:19" x14ac:dyDescent="0.25">
      <c r="A382" t="s">
        <v>1039</v>
      </c>
      <c r="B382" s="11" t="s">
        <v>2379</v>
      </c>
      <c r="C382" s="11" t="s">
        <v>3385</v>
      </c>
      <c r="D382" s="11" t="s">
        <v>3386</v>
      </c>
      <c r="H382" t="s">
        <v>1040</v>
      </c>
      <c r="I382" t="s">
        <v>64</v>
      </c>
      <c r="J382" t="s">
        <v>1041</v>
      </c>
      <c r="K382" t="s">
        <v>1042</v>
      </c>
      <c r="L382" t="s">
        <v>18</v>
      </c>
      <c r="M382">
        <v>3</v>
      </c>
      <c r="N382" t="s">
        <v>1043</v>
      </c>
      <c r="O382">
        <v>4</v>
      </c>
      <c r="P382" t="s">
        <v>1044</v>
      </c>
      <c r="Q382" t="s">
        <v>96</v>
      </c>
      <c r="R382" t="s">
        <v>96</v>
      </c>
      <c r="S382">
        <v>1</v>
      </c>
    </row>
    <row r="383" spans="1:19" x14ac:dyDescent="0.25">
      <c r="A383" t="s">
        <v>563</v>
      </c>
      <c r="B383" s="11" t="s">
        <v>2617</v>
      </c>
      <c r="C383" s="11" t="s">
        <v>3048</v>
      </c>
      <c r="D383" s="11" t="s">
        <v>3049</v>
      </c>
      <c r="H383" t="s">
        <v>564</v>
      </c>
      <c r="I383" t="s">
        <v>33</v>
      </c>
      <c r="J383" t="s">
        <v>565</v>
      </c>
      <c r="K383" t="s">
        <v>478</v>
      </c>
      <c r="L383" t="s">
        <v>18</v>
      </c>
      <c r="M383">
        <v>1</v>
      </c>
      <c r="N383" t="s">
        <v>479</v>
      </c>
      <c r="O383">
        <v>1</v>
      </c>
      <c r="P383" t="s">
        <v>479</v>
      </c>
      <c r="Q383">
        <v>1</v>
      </c>
      <c r="R383" t="s">
        <v>479</v>
      </c>
      <c r="S383">
        <v>1</v>
      </c>
    </row>
    <row r="384" spans="1:19" x14ac:dyDescent="0.25">
      <c r="A384" t="s">
        <v>1767</v>
      </c>
      <c r="B384" s="11" t="s">
        <v>2360</v>
      </c>
      <c r="C384" s="11" t="s">
        <v>3050</v>
      </c>
      <c r="D384" s="11" t="s">
        <v>3051</v>
      </c>
      <c r="H384" t="s">
        <v>1768</v>
      </c>
      <c r="I384" t="s">
        <v>33</v>
      </c>
      <c r="J384" t="s">
        <v>1769</v>
      </c>
      <c r="K384" t="s">
        <v>1770</v>
      </c>
      <c r="L384" t="s">
        <v>18</v>
      </c>
      <c r="M384">
        <v>4</v>
      </c>
      <c r="N384" t="s">
        <v>1771</v>
      </c>
      <c r="O384">
        <v>9</v>
      </c>
      <c r="P384" t="s">
        <v>1772</v>
      </c>
      <c r="Q384">
        <v>1</v>
      </c>
      <c r="R384" t="s">
        <v>449</v>
      </c>
      <c r="S384">
        <v>1</v>
      </c>
    </row>
    <row r="385" spans="1:19" x14ac:dyDescent="0.25">
      <c r="A385" t="s">
        <v>1455</v>
      </c>
      <c r="B385" s="11" t="s">
        <v>2399</v>
      </c>
      <c r="C385" s="11" t="s">
        <v>3387</v>
      </c>
      <c r="D385" s="11" t="s">
        <v>3388</v>
      </c>
      <c r="H385" t="s">
        <v>1456</v>
      </c>
      <c r="I385" t="s">
        <v>33</v>
      </c>
      <c r="J385" t="s">
        <v>1457</v>
      </c>
      <c r="K385" t="s">
        <v>1458</v>
      </c>
      <c r="L385" t="s">
        <v>18</v>
      </c>
      <c r="M385">
        <v>5</v>
      </c>
      <c r="N385" t="s">
        <v>1459</v>
      </c>
      <c r="O385">
        <v>10</v>
      </c>
      <c r="P385" t="s">
        <v>1460</v>
      </c>
      <c r="Q385" t="s">
        <v>96</v>
      </c>
      <c r="R385" t="s">
        <v>96</v>
      </c>
      <c r="S385">
        <v>1</v>
      </c>
    </row>
    <row r="386" spans="1:19" x14ac:dyDescent="0.25">
      <c r="A386" t="s">
        <v>1257</v>
      </c>
      <c r="B386" s="11" t="s">
        <v>2227</v>
      </c>
      <c r="C386" s="11" t="s">
        <v>3056</v>
      </c>
      <c r="D386" s="11" t="s">
        <v>3057</v>
      </c>
      <c r="H386" t="s">
        <v>1258</v>
      </c>
      <c r="I386" t="s">
        <v>25</v>
      </c>
      <c r="J386" t="s">
        <v>1259</v>
      </c>
      <c r="K386" t="s">
        <v>1260</v>
      </c>
      <c r="L386" t="s">
        <v>18</v>
      </c>
      <c r="M386">
        <v>2</v>
      </c>
      <c r="N386" t="s">
        <v>1021</v>
      </c>
      <c r="O386">
        <v>5</v>
      </c>
      <c r="P386" t="s">
        <v>1261</v>
      </c>
      <c r="Q386" t="s">
        <v>96</v>
      </c>
      <c r="R386" t="s">
        <v>96</v>
      </c>
      <c r="S386">
        <v>1</v>
      </c>
    </row>
    <row r="387" spans="1:19" x14ac:dyDescent="0.25">
      <c r="A387" t="s">
        <v>1207</v>
      </c>
      <c r="B387" s="11" t="s">
        <v>2303</v>
      </c>
      <c r="C387" s="11" t="s">
        <v>3389</v>
      </c>
      <c r="D387" s="11" t="s">
        <v>3390</v>
      </c>
      <c r="H387" t="s">
        <v>1208</v>
      </c>
      <c r="I387" t="s">
        <v>100</v>
      </c>
      <c r="J387" t="s">
        <v>1209</v>
      </c>
      <c r="K387" t="s">
        <v>1210</v>
      </c>
      <c r="L387" t="s">
        <v>18</v>
      </c>
      <c r="M387">
        <v>12</v>
      </c>
      <c r="N387" t="s">
        <v>1211</v>
      </c>
      <c r="O387">
        <v>17</v>
      </c>
      <c r="P387" t="s">
        <v>1212</v>
      </c>
      <c r="Q387" t="s">
        <v>96</v>
      </c>
      <c r="R387" t="s">
        <v>96</v>
      </c>
      <c r="S387">
        <v>1</v>
      </c>
    </row>
    <row r="388" spans="1:19" x14ac:dyDescent="0.25">
      <c r="A388" t="s">
        <v>1909</v>
      </c>
      <c r="B388" s="11" t="s">
        <v>2554</v>
      </c>
      <c r="C388" s="11" t="s">
        <v>3058</v>
      </c>
      <c r="D388" s="11" t="s">
        <v>3059</v>
      </c>
      <c r="H388" t="s">
        <v>1910</v>
      </c>
      <c r="I388" t="s">
        <v>33</v>
      </c>
      <c r="J388" s="3" t="s">
        <v>1911</v>
      </c>
      <c r="K388" t="s">
        <v>114</v>
      </c>
      <c r="L388" t="s">
        <v>18</v>
      </c>
      <c r="M388">
        <v>1</v>
      </c>
      <c r="N388" t="s">
        <v>115</v>
      </c>
      <c r="O388">
        <v>5</v>
      </c>
      <c r="P388" t="s">
        <v>1309</v>
      </c>
      <c r="Q388">
        <v>2</v>
      </c>
      <c r="R388" t="s">
        <v>1102</v>
      </c>
      <c r="S388">
        <v>1</v>
      </c>
    </row>
    <row r="389" spans="1:19" x14ac:dyDescent="0.25">
      <c r="A389" t="s">
        <v>1045</v>
      </c>
      <c r="B389" s="11" t="s">
        <v>2612</v>
      </c>
      <c r="C389" s="11" t="s">
        <v>3060</v>
      </c>
      <c r="D389" s="11" t="s">
        <v>3061</v>
      </c>
      <c r="H389" t="s">
        <v>1046</v>
      </c>
      <c r="I389" t="s">
        <v>64</v>
      </c>
      <c r="J389" t="s">
        <v>1047</v>
      </c>
      <c r="K389" t="s">
        <v>710</v>
      </c>
      <c r="L389" t="s">
        <v>18</v>
      </c>
      <c r="M389">
        <v>2</v>
      </c>
      <c r="N389" t="s">
        <v>464</v>
      </c>
      <c r="O389">
        <v>2</v>
      </c>
      <c r="P389" t="s">
        <v>464</v>
      </c>
      <c r="Q389" t="s">
        <v>96</v>
      </c>
      <c r="R389" t="s">
        <v>96</v>
      </c>
      <c r="S389">
        <v>1</v>
      </c>
    </row>
    <row r="390" spans="1:19" x14ac:dyDescent="0.25">
      <c r="A390" t="s">
        <v>1324</v>
      </c>
      <c r="B390" s="11" t="s">
        <v>2623</v>
      </c>
      <c r="C390" s="11" t="s">
        <v>3395</v>
      </c>
      <c r="D390" s="11" t="s">
        <v>3396</v>
      </c>
      <c r="H390" t="s">
        <v>1325</v>
      </c>
      <c r="I390" s="3" t="s">
        <v>602</v>
      </c>
      <c r="J390" t="s">
        <v>1326</v>
      </c>
      <c r="K390" t="s">
        <v>1327</v>
      </c>
      <c r="L390" t="s">
        <v>18</v>
      </c>
      <c r="M390">
        <v>1</v>
      </c>
      <c r="N390" t="s">
        <v>1328</v>
      </c>
      <c r="O390">
        <v>7</v>
      </c>
      <c r="P390" t="s">
        <v>1329</v>
      </c>
      <c r="Q390" t="s">
        <v>96</v>
      </c>
      <c r="R390" t="s">
        <v>96</v>
      </c>
      <c r="S390">
        <v>1</v>
      </c>
    </row>
    <row r="391" spans="1:19" x14ac:dyDescent="0.25">
      <c r="A391" t="s">
        <v>1172</v>
      </c>
      <c r="B391" s="11" t="s">
        <v>2377</v>
      </c>
      <c r="C391" s="11" t="s">
        <v>3062</v>
      </c>
      <c r="D391" s="11" t="s">
        <v>3063</v>
      </c>
      <c r="H391" t="s">
        <v>1173</v>
      </c>
      <c r="I391" t="s">
        <v>85</v>
      </c>
      <c r="J391" t="s">
        <v>1174</v>
      </c>
      <c r="K391" t="s">
        <v>1175</v>
      </c>
      <c r="L391" t="s">
        <v>18</v>
      </c>
      <c r="M391">
        <v>2</v>
      </c>
      <c r="N391" t="s">
        <v>1176</v>
      </c>
      <c r="O391">
        <v>5</v>
      </c>
      <c r="P391" t="s">
        <v>1177</v>
      </c>
      <c r="Q391" t="s">
        <v>96</v>
      </c>
      <c r="R391" t="s">
        <v>96</v>
      </c>
      <c r="S391">
        <v>1</v>
      </c>
    </row>
    <row r="392" spans="1:19" x14ac:dyDescent="0.25">
      <c r="A392" t="s">
        <v>1352</v>
      </c>
      <c r="B392" s="11" t="s">
        <v>2473</v>
      </c>
      <c r="C392" s="11" t="s">
        <v>3064</v>
      </c>
      <c r="D392" s="11" t="s">
        <v>3065</v>
      </c>
      <c r="H392" t="s">
        <v>1353</v>
      </c>
      <c r="I392" t="s">
        <v>609</v>
      </c>
      <c r="J392" t="s">
        <v>1354</v>
      </c>
      <c r="K392" t="s">
        <v>1355</v>
      </c>
      <c r="L392" t="s">
        <v>18</v>
      </c>
      <c r="M392">
        <v>3</v>
      </c>
      <c r="N392" t="s">
        <v>1356</v>
      </c>
      <c r="O392">
        <v>6</v>
      </c>
      <c r="P392" t="s">
        <v>1357</v>
      </c>
      <c r="Q392" t="s">
        <v>96</v>
      </c>
      <c r="R392" t="s">
        <v>96</v>
      </c>
      <c r="S392">
        <v>1</v>
      </c>
    </row>
    <row r="393" spans="1:19" x14ac:dyDescent="0.25">
      <c r="A393" t="s">
        <v>922</v>
      </c>
      <c r="B393" s="11" t="s">
        <v>2588</v>
      </c>
      <c r="C393" s="11" t="s">
        <v>3066</v>
      </c>
      <c r="D393" s="11" t="s">
        <v>3067</v>
      </c>
      <c r="H393" t="s">
        <v>923</v>
      </c>
      <c r="I393" t="s">
        <v>41</v>
      </c>
      <c r="J393" t="s">
        <v>924</v>
      </c>
      <c r="K393" t="s">
        <v>925</v>
      </c>
      <c r="L393" t="s">
        <v>18</v>
      </c>
      <c r="M393">
        <v>2</v>
      </c>
      <c r="N393" t="s">
        <v>926</v>
      </c>
      <c r="O393">
        <v>8</v>
      </c>
      <c r="P393" t="s">
        <v>927</v>
      </c>
      <c r="Q393" t="s">
        <v>96</v>
      </c>
      <c r="R393" t="s">
        <v>96</v>
      </c>
      <c r="S393">
        <v>2</v>
      </c>
    </row>
    <row r="394" spans="1:19" x14ac:dyDescent="0.25">
      <c r="A394" t="s">
        <v>2061</v>
      </c>
      <c r="B394" s="11" t="s">
        <v>2469</v>
      </c>
      <c r="C394" s="11" t="s">
        <v>3068</v>
      </c>
      <c r="D394" s="11" t="s">
        <v>3069</v>
      </c>
      <c r="H394" t="s">
        <v>2062</v>
      </c>
      <c r="I394" t="s">
        <v>33</v>
      </c>
      <c r="J394" t="s">
        <v>2063</v>
      </c>
      <c r="K394" t="s">
        <v>2064</v>
      </c>
      <c r="L394" t="s">
        <v>18</v>
      </c>
      <c r="M394">
        <v>2</v>
      </c>
      <c r="N394" t="s">
        <v>2065</v>
      </c>
      <c r="O394">
        <v>6</v>
      </c>
      <c r="P394" t="s">
        <v>2066</v>
      </c>
      <c r="Q394">
        <v>3</v>
      </c>
      <c r="R394" t="s">
        <v>2067</v>
      </c>
      <c r="S394">
        <v>1</v>
      </c>
    </row>
    <row r="395" spans="1:19" x14ac:dyDescent="0.25">
      <c r="A395" t="s">
        <v>104</v>
      </c>
      <c r="B395" s="11" t="s">
        <v>2184</v>
      </c>
      <c r="C395" s="11" t="s">
        <v>3070</v>
      </c>
      <c r="D395" s="11" t="s">
        <v>3071</v>
      </c>
      <c r="H395" t="s">
        <v>105</v>
      </c>
      <c r="I395" t="s">
        <v>33</v>
      </c>
      <c r="J395" t="s">
        <v>106</v>
      </c>
      <c r="K395" t="s">
        <v>107</v>
      </c>
      <c r="L395" t="s">
        <v>18</v>
      </c>
      <c r="M395">
        <v>3</v>
      </c>
      <c r="N395" t="s">
        <v>108</v>
      </c>
      <c r="O395">
        <v>11</v>
      </c>
      <c r="P395" t="s">
        <v>109</v>
      </c>
      <c r="Q395">
        <v>3</v>
      </c>
      <c r="R395" t="s">
        <v>110</v>
      </c>
      <c r="S395">
        <v>2</v>
      </c>
    </row>
    <row r="396" spans="1:19" x14ac:dyDescent="0.25">
      <c r="A396" t="s">
        <v>1366</v>
      </c>
      <c r="B396" s="11" t="s">
        <v>2592</v>
      </c>
      <c r="C396" s="11" t="s">
        <v>3072</v>
      </c>
      <c r="D396" s="11" t="s">
        <v>3073</v>
      </c>
      <c r="H396" t="s">
        <v>1367</v>
      </c>
      <c r="I396" t="s">
        <v>609</v>
      </c>
      <c r="J396" t="s">
        <v>1368</v>
      </c>
      <c r="K396" t="s">
        <v>1369</v>
      </c>
      <c r="L396" t="s">
        <v>18</v>
      </c>
      <c r="M396">
        <v>2</v>
      </c>
      <c r="N396" t="s">
        <v>1370</v>
      </c>
      <c r="O396">
        <v>10</v>
      </c>
      <c r="P396" t="s">
        <v>1371</v>
      </c>
      <c r="Q396" t="s">
        <v>96</v>
      </c>
      <c r="R396" t="s">
        <v>96</v>
      </c>
      <c r="S396">
        <v>1</v>
      </c>
    </row>
    <row r="397" spans="1:19" x14ac:dyDescent="0.25">
      <c r="A397" t="s">
        <v>634</v>
      </c>
      <c r="B397" s="11" t="s">
        <v>2181</v>
      </c>
      <c r="C397" s="11" t="s">
        <v>3074</v>
      </c>
      <c r="D397" s="11" t="s">
        <v>3075</v>
      </c>
      <c r="H397" t="s">
        <v>635</v>
      </c>
      <c r="I397" t="s">
        <v>64</v>
      </c>
      <c r="J397" t="s">
        <v>636</v>
      </c>
      <c r="K397" t="s">
        <v>637</v>
      </c>
      <c r="L397" t="s">
        <v>18</v>
      </c>
      <c r="M397">
        <v>3</v>
      </c>
      <c r="N397" t="s">
        <v>638</v>
      </c>
      <c r="O397">
        <v>9</v>
      </c>
      <c r="P397" t="s">
        <v>639</v>
      </c>
      <c r="Q397">
        <v>2</v>
      </c>
      <c r="R397" t="s">
        <v>640</v>
      </c>
      <c r="S397">
        <v>1</v>
      </c>
    </row>
    <row r="398" spans="1:19" x14ac:dyDescent="0.25">
      <c r="A398" t="s">
        <v>76</v>
      </c>
      <c r="B398" s="11" t="s">
        <v>2491</v>
      </c>
      <c r="C398" s="11" t="s">
        <v>3076</v>
      </c>
      <c r="D398" s="11" t="s">
        <v>3077</v>
      </c>
      <c r="H398" t="s">
        <v>77</v>
      </c>
      <c r="I398" t="s">
        <v>33</v>
      </c>
      <c r="J398" t="s">
        <v>78</v>
      </c>
      <c r="K398" t="s">
        <v>79</v>
      </c>
      <c r="L398" t="s">
        <v>18</v>
      </c>
      <c r="M398">
        <v>3</v>
      </c>
      <c r="N398" t="s">
        <v>80</v>
      </c>
      <c r="O398">
        <v>8</v>
      </c>
      <c r="P398" t="s">
        <v>81</v>
      </c>
      <c r="Q398">
        <v>3</v>
      </c>
      <c r="R398" t="s">
        <v>82</v>
      </c>
      <c r="S398">
        <v>1</v>
      </c>
    </row>
    <row r="399" spans="1:19" x14ac:dyDescent="0.25">
      <c r="A399" t="s">
        <v>741</v>
      </c>
      <c r="B399" s="11" t="s">
        <v>2603</v>
      </c>
      <c r="C399" s="11" t="s">
        <v>3078</v>
      </c>
      <c r="D399" s="11" t="s">
        <v>3079</v>
      </c>
      <c r="H399" t="s">
        <v>742</v>
      </c>
      <c r="I399" t="s">
        <v>33</v>
      </c>
      <c r="J399" t="s">
        <v>743</v>
      </c>
      <c r="K399" t="s">
        <v>744</v>
      </c>
      <c r="L399" t="s">
        <v>18</v>
      </c>
      <c r="M399">
        <v>2</v>
      </c>
      <c r="N399" t="s">
        <v>718</v>
      </c>
      <c r="O399">
        <v>8</v>
      </c>
      <c r="P399" t="s">
        <v>745</v>
      </c>
      <c r="Q399">
        <v>2</v>
      </c>
      <c r="R399" t="s">
        <v>711</v>
      </c>
      <c r="S399">
        <v>1</v>
      </c>
    </row>
    <row r="400" spans="1:19" x14ac:dyDescent="0.25">
      <c r="A400" t="s">
        <v>1999</v>
      </c>
      <c r="B400" s="11" t="s">
        <v>2582</v>
      </c>
      <c r="C400" s="11" t="s">
        <v>3080</v>
      </c>
      <c r="D400" s="11" t="s">
        <v>3081</v>
      </c>
      <c r="H400" t="s">
        <v>2000</v>
      </c>
      <c r="I400" t="s">
        <v>85</v>
      </c>
      <c r="J400" t="s">
        <v>2001</v>
      </c>
      <c r="K400" t="s">
        <v>676</v>
      </c>
      <c r="L400" t="s">
        <v>18</v>
      </c>
      <c r="M400">
        <v>2</v>
      </c>
      <c r="N400" t="s">
        <v>1861</v>
      </c>
      <c r="O400">
        <v>3</v>
      </c>
      <c r="P400" t="s">
        <v>2002</v>
      </c>
      <c r="Q400">
        <v>2</v>
      </c>
      <c r="R400" t="s">
        <v>1994</v>
      </c>
      <c r="S400">
        <v>1</v>
      </c>
    </row>
    <row r="401" spans="1:19" x14ac:dyDescent="0.25">
      <c r="A401" t="s">
        <v>702</v>
      </c>
      <c r="B401" s="11" t="s">
        <v>2290</v>
      </c>
      <c r="C401" s="11" t="s">
        <v>3082</v>
      </c>
      <c r="D401" s="11" t="s">
        <v>3083</v>
      </c>
      <c r="H401" t="s">
        <v>703</v>
      </c>
      <c r="I401" t="s">
        <v>33</v>
      </c>
      <c r="J401" t="s">
        <v>704</v>
      </c>
      <c r="K401" t="s">
        <v>478</v>
      </c>
      <c r="L401" t="s">
        <v>18</v>
      </c>
      <c r="M401">
        <v>2</v>
      </c>
      <c r="N401" t="s">
        <v>705</v>
      </c>
      <c r="O401">
        <v>2</v>
      </c>
      <c r="P401" t="s">
        <v>705</v>
      </c>
      <c r="Q401">
        <v>2</v>
      </c>
      <c r="R401" t="s">
        <v>705</v>
      </c>
      <c r="S401">
        <v>1</v>
      </c>
    </row>
    <row r="402" spans="1:19" x14ac:dyDescent="0.25">
      <c r="A402" t="s">
        <v>784</v>
      </c>
      <c r="B402" s="11" t="s">
        <v>2597</v>
      </c>
      <c r="C402" s="11" t="s">
        <v>3088</v>
      </c>
      <c r="D402" s="11" t="s">
        <v>3089</v>
      </c>
      <c r="H402" t="s">
        <v>785</v>
      </c>
      <c r="I402" t="s">
        <v>33</v>
      </c>
      <c r="J402" t="s">
        <v>786</v>
      </c>
      <c r="K402" t="s">
        <v>126</v>
      </c>
      <c r="L402" t="s">
        <v>18</v>
      </c>
      <c r="M402">
        <v>1</v>
      </c>
      <c r="N402" t="s">
        <v>787</v>
      </c>
      <c r="O402">
        <v>4</v>
      </c>
      <c r="P402" t="s">
        <v>788</v>
      </c>
      <c r="Q402">
        <v>1</v>
      </c>
      <c r="R402" t="s">
        <v>789</v>
      </c>
      <c r="S402">
        <v>1</v>
      </c>
    </row>
    <row r="403" spans="1:19" x14ac:dyDescent="0.25">
      <c r="A403" t="s">
        <v>83</v>
      </c>
      <c r="B403" s="11" t="s">
        <v>2575</v>
      </c>
      <c r="C403" s="11" t="s">
        <v>3410</v>
      </c>
      <c r="D403" s="11" t="s">
        <v>3411</v>
      </c>
      <c r="H403" t="s">
        <v>84</v>
      </c>
      <c r="I403" t="s">
        <v>85</v>
      </c>
      <c r="J403" t="s">
        <v>86</v>
      </c>
      <c r="K403" t="s">
        <v>87</v>
      </c>
      <c r="L403" t="s">
        <v>18</v>
      </c>
      <c r="M403">
        <v>4</v>
      </c>
      <c r="N403" t="s">
        <v>88</v>
      </c>
      <c r="O403">
        <v>6</v>
      </c>
      <c r="P403" t="s">
        <v>89</v>
      </c>
      <c r="Q403">
        <v>4</v>
      </c>
      <c r="R403" t="s">
        <v>88</v>
      </c>
      <c r="S403">
        <v>1</v>
      </c>
    </row>
    <row r="404" spans="1:19" x14ac:dyDescent="0.25">
      <c r="A404" t="s">
        <v>2102</v>
      </c>
      <c r="B404" s="11" t="s">
        <v>2289</v>
      </c>
      <c r="C404" s="11" t="s">
        <v>3094</v>
      </c>
      <c r="D404" s="11" t="s">
        <v>3095</v>
      </c>
      <c r="H404" t="s">
        <v>2103</v>
      </c>
      <c r="I404" t="s">
        <v>33</v>
      </c>
      <c r="J404" t="s">
        <v>2104</v>
      </c>
      <c r="K404" t="s">
        <v>2050</v>
      </c>
      <c r="L404" t="s">
        <v>18</v>
      </c>
      <c r="M404">
        <v>3</v>
      </c>
      <c r="N404" t="s">
        <v>2105</v>
      </c>
      <c r="O404">
        <v>11</v>
      </c>
      <c r="P404" t="s">
        <v>2052</v>
      </c>
      <c r="Q404">
        <v>3</v>
      </c>
      <c r="R404" t="s">
        <v>1908</v>
      </c>
      <c r="S404">
        <v>1</v>
      </c>
    </row>
    <row r="405" spans="1:19" x14ac:dyDescent="0.25">
      <c r="A405" t="s">
        <v>245</v>
      </c>
      <c r="B405" s="11" t="s">
        <v>2635</v>
      </c>
      <c r="C405" s="11" t="s">
        <v>3096</v>
      </c>
      <c r="D405" s="11" t="s">
        <v>3097</v>
      </c>
      <c r="H405" t="s">
        <v>246</v>
      </c>
      <c r="I405" t="s">
        <v>85</v>
      </c>
      <c r="J405" t="s">
        <v>247</v>
      </c>
      <c r="K405" t="s">
        <v>248</v>
      </c>
      <c r="L405" t="s">
        <v>18</v>
      </c>
      <c r="M405">
        <v>2</v>
      </c>
      <c r="N405" t="s">
        <v>249</v>
      </c>
      <c r="O405">
        <v>2</v>
      </c>
      <c r="P405" t="s">
        <v>249</v>
      </c>
      <c r="Q405">
        <v>2</v>
      </c>
      <c r="R405" t="s">
        <v>249</v>
      </c>
      <c r="S405">
        <v>1</v>
      </c>
    </row>
    <row r="406" spans="1:19" x14ac:dyDescent="0.25">
      <c r="A406" t="s">
        <v>1633</v>
      </c>
      <c r="B406" s="11" t="s">
        <v>2567</v>
      </c>
      <c r="C406" s="11" t="s">
        <v>3098</v>
      </c>
      <c r="D406" s="11" t="s">
        <v>3099</v>
      </c>
      <c r="H406" t="s">
        <v>1634</v>
      </c>
      <c r="I406" t="s">
        <v>25</v>
      </c>
      <c r="J406" s="3" t="s">
        <v>1635</v>
      </c>
      <c r="K406" t="s">
        <v>1636</v>
      </c>
      <c r="L406" t="s">
        <v>18</v>
      </c>
      <c r="M406">
        <v>2</v>
      </c>
      <c r="N406" t="s">
        <v>1362</v>
      </c>
      <c r="O406">
        <v>18</v>
      </c>
      <c r="P406" s="3" t="s">
        <v>1637</v>
      </c>
      <c r="Q406">
        <v>1</v>
      </c>
      <c r="R406" t="s">
        <v>449</v>
      </c>
      <c r="S406">
        <v>1</v>
      </c>
    </row>
    <row r="407" spans="1:19" x14ac:dyDescent="0.25">
      <c r="A407" t="s">
        <v>1465</v>
      </c>
      <c r="B407" s="11" t="s">
        <v>2574</v>
      </c>
      <c r="C407" s="11" t="s">
        <v>3100</v>
      </c>
      <c r="D407" s="11" t="s">
        <v>3101</v>
      </c>
      <c r="H407" t="s">
        <v>1466</v>
      </c>
      <c r="I407" t="s">
        <v>33</v>
      </c>
      <c r="J407" t="s">
        <v>1467</v>
      </c>
      <c r="K407" t="s">
        <v>1468</v>
      </c>
      <c r="L407" t="s">
        <v>18</v>
      </c>
      <c r="M407">
        <v>4</v>
      </c>
      <c r="N407" t="s">
        <v>1469</v>
      </c>
      <c r="O407">
        <v>15</v>
      </c>
      <c r="P407" t="s">
        <v>1470</v>
      </c>
      <c r="Q407" t="s">
        <v>96</v>
      </c>
      <c r="R407" t="s">
        <v>96</v>
      </c>
      <c r="S407">
        <v>1</v>
      </c>
    </row>
    <row r="408" spans="1:19" x14ac:dyDescent="0.25">
      <c r="A408" t="s">
        <v>1048</v>
      </c>
      <c r="B408" s="11" t="s">
        <v>2487</v>
      </c>
      <c r="C408" s="11" t="s">
        <v>3102</v>
      </c>
      <c r="D408" s="11" t="s">
        <v>3103</v>
      </c>
      <c r="H408" t="s">
        <v>1049</v>
      </c>
      <c r="I408" t="s">
        <v>64</v>
      </c>
      <c r="J408" t="s">
        <v>1050</v>
      </c>
      <c r="K408" t="s">
        <v>1051</v>
      </c>
      <c r="L408" t="s">
        <v>18</v>
      </c>
      <c r="M408">
        <v>2</v>
      </c>
      <c r="N408" t="s">
        <v>1052</v>
      </c>
      <c r="O408">
        <v>2</v>
      </c>
      <c r="P408" t="s">
        <v>1052</v>
      </c>
      <c r="Q408" t="s">
        <v>96</v>
      </c>
      <c r="R408" t="s">
        <v>96</v>
      </c>
      <c r="S408">
        <v>1</v>
      </c>
    </row>
    <row r="409" spans="1:19" x14ac:dyDescent="0.25">
      <c r="A409" t="s">
        <v>98</v>
      </c>
      <c r="B409" s="11" t="s">
        <v>2395</v>
      </c>
      <c r="C409" s="11" t="s">
        <v>3412</v>
      </c>
      <c r="D409" s="11" t="s">
        <v>3413</v>
      </c>
      <c r="H409" t="s">
        <v>99</v>
      </c>
      <c r="I409" t="s">
        <v>100</v>
      </c>
      <c r="J409" t="s">
        <v>101</v>
      </c>
      <c r="K409" t="s">
        <v>102</v>
      </c>
      <c r="L409" t="s">
        <v>18</v>
      </c>
      <c r="M409">
        <v>4</v>
      </c>
      <c r="N409" t="s">
        <v>103</v>
      </c>
      <c r="O409">
        <v>4</v>
      </c>
      <c r="P409" t="s">
        <v>103</v>
      </c>
      <c r="Q409">
        <v>4</v>
      </c>
      <c r="R409" t="s">
        <v>103</v>
      </c>
      <c r="S409">
        <v>1</v>
      </c>
    </row>
    <row r="410" spans="1:19" x14ac:dyDescent="0.25">
      <c r="A410" t="s">
        <v>1946</v>
      </c>
      <c r="B410" s="11" t="s">
        <v>2462</v>
      </c>
      <c r="C410" s="11" t="s">
        <v>2935</v>
      </c>
      <c r="D410" s="11" t="s">
        <v>2936</v>
      </c>
      <c r="H410" t="s">
        <v>1947</v>
      </c>
      <c r="I410" t="s">
        <v>33</v>
      </c>
      <c r="J410" t="s">
        <v>1948</v>
      </c>
      <c r="K410" t="s">
        <v>1949</v>
      </c>
      <c r="L410" t="s">
        <v>18</v>
      </c>
      <c r="M410">
        <v>8</v>
      </c>
      <c r="N410" t="s">
        <v>1950</v>
      </c>
      <c r="O410">
        <v>8</v>
      </c>
      <c r="P410" t="s">
        <v>1951</v>
      </c>
      <c r="Q410">
        <v>2</v>
      </c>
      <c r="R410" t="s">
        <v>1952</v>
      </c>
      <c r="S410">
        <v>1</v>
      </c>
    </row>
    <row r="411" spans="1:19" x14ac:dyDescent="0.25">
      <c r="A411" t="s">
        <v>1893</v>
      </c>
      <c r="B411" s="11" t="s">
        <v>2482</v>
      </c>
      <c r="C411" s="11" t="s">
        <v>3414</v>
      </c>
      <c r="D411" s="11" t="s">
        <v>3415</v>
      </c>
      <c r="H411" t="s">
        <v>1894</v>
      </c>
      <c r="I411" t="s">
        <v>64</v>
      </c>
      <c r="J411" t="s">
        <v>1895</v>
      </c>
      <c r="K411" t="s">
        <v>1896</v>
      </c>
      <c r="L411" t="s">
        <v>18</v>
      </c>
      <c r="M411">
        <v>3</v>
      </c>
      <c r="N411" t="s">
        <v>1897</v>
      </c>
      <c r="O411">
        <v>7</v>
      </c>
      <c r="P411" t="s">
        <v>1898</v>
      </c>
      <c r="Q411">
        <v>2</v>
      </c>
      <c r="R411" t="s">
        <v>1102</v>
      </c>
      <c r="S411">
        <v>1</v>
      </c>
    </row>
    <row r="412" spans="1:19" x14ac:dyDescent="0.25">
      <c r="A412" t="s">
        <v>1926</v>
      </c>
      <c r="B412" s="11" t="s">
        <v>2419</v>
      </c>
      <c r="C412" s="11" t="s">
        <v>3114</v>
      </c>
      <c r="D412" s="11" t="s">
        <v>3115</v>
      </c>
      <c r="H412" t="s">
        <v>1927</v>
      </c>
      <c r="I412" t="s">
        <v>33</v>
      </c>
      <c r="J412" t="s">
        <v>1928</v>
      </c>
      <c r="K412" t="s">
        <v>478</v>
      </c>
      <c r="L412" t="s">
        <v>18</v>
      </c>
      <c r="M412">
        <v>1</v>
      </c>
      <c r="N412" t="s">
        <v>1073</v>
      </c>
      <c r="O412">
        <v>1</v>
      </c>
      <c r="P412" t="s">
        <v>1073</v>
      </c>
      <c r="Q412">
        <v>1</v>
      </c>
      <c r="R412" t="s">
        <v>1073</v>
      </c>
      <c r="S412">
        <v>1</v>
      </c>
    </row>
    <row r="413" spans="1:19" x14ac:dyDescent="0.25">
      <c r="A413" t="s">
        <v>1561</v>
      </c>
      <c r="B413" s="11" t="s">
        <v>2270</v>
      </c>
      <c r="C413" s="11" t="s">
        <v>3416</v>
      </c>
      <c r="D413" s="11" t="s">
        <v>3417</v>
      </c>
      <c r="H413" t="s">
        <v>1562</v>
      </c>
      <c r="I413" t="s">
        <v>33</v>
      </c>
      <c r="J413" s="3" t="s">
        <v>1563</v>
      </c>
      <c r="K413" t="s">
        <v>1032</v>
      </c>
      <c r="L413" t="s">
        <v>18</v>
      </c>
      <c r="M413">
        <v>1</v>
      </c>
      <c r="N413" t="s">
        <v>449</v>
      </c>
      <c r="O413">
        <v>1</v>
      </c>
      <c r="P413" t="s">
        <v>449</v>
      </c>
      <c r="Q413">
        <v>1</v>
      </c>
      <c r="R413" t="s">
        <v>449</v>
      </c>
      <c r="S413">
        <v>1</v>
      </c>
    </row>
    <row r="414" spans="1:19" x14ac:dyDescent="0.25">
      <c r="A414" t="s">
        <v>23</v>
      </c>
      <c r="B414" s="11" t="s">
        <v>2229</v>
      </c>
      <c r="C414" s="11" t="s">
        <v>3116</v>
      </c>
      <c r="D414" s="11" t="s">
        <v>3117</v>
      </c>
      <c r="H414" t="s">
        <v>24</v>
      </c>
      <c r="I414" t="s">
        <v>25</v>
      </c>
      <c r="J414" t="s">
        <v>26</v>
      </c>
      <c r="K414" t="s">
        <v>27</v>
      </c>
      <c r="L414" t="s">
        <v>18</v>
      </c>
      <c r="M414">
        <v>11</v>
      </c>
      <c r="N414" t="s">
        <v>28</v>
      </c>
      <c r="O414">
        <v>20</v>
      </c>
      <c r="P414" t="s">
        <v>29</v>
      </c>
      <c r="Q414">
        <v>5</v>
      </c>
      <c r="R414" t="s">
        <v>30</v>
      </c>
      <c r="S414">
        <v>1</v>
      </c>
    </row>
    <row r="415" spans="1:19" x14ac:dyDescent="0.25">
      <c r="A415" t="s">
        <v>54</v>
      </c>
      <c r="B415" s="11" t="s">
        <v>2415</v>
      </c>
      <c r="C415" s="11" t="s">
        <v>3118</v>
      </c>
      <c r="D415" s="11" t="s">
        <v>3119</v>
      </c>
      <c r="H415" t="s">
        <v>55</v>
      </c>
      <c r="I415" t="s">
        <v>56</v>
      </c>
      <c r="J415" t="s">
        <v>57</v>
      </c>
      <c r="K415" t="s">
        <v>58</v>
      </c>
      <c r="L415" t="s">
        <v>18</v>
      </c>
      <c r="M415">
        <v>8</v>
      </c>
      <c r="N415" t="s">
        <v>59</v>
      </c>
      <c r="O415">
        <v>12</v>
      </c>
      <c r="P415" t="s">
        <v>60</v>
      </c>
      <c r="Q415">
        <v>4</v>
      </c>
      <c r="R415" t="s">
        <v>61</v>
      </c>
      <c r="S415">
        <v>1</v>
      </c>
    </row>
    <row r="416" spans="1:19" x14ac:dyDescent="0.25">
      <c r="A416" t="s">
        <v>826</v>
      </c>
      <c r="B416" s="11" t="s">
        <v>2551</v>
      </c>
      <c r="C416" s="11" t="s">
        <v>3120</v>
      </c>
      <c r="D416" s="11" t="s">
        <v>3121</v>
      </c>
      <c r="H416" t="s">
        <v>827</v>
      </c>
      <c r="I416" s="3" t="s">
        <v>828</v>
      </c>
      <c r="J416" t="s">
        <v>829</v>
      </c>
      <c r="K416" t="s">
        <v>830</v>
      </c>
      <c r="L416" t="s">
        <v>18</v>
      </c>
      <c r="M416">
        <v>3</v>
      </c>
      <c r="N416" t="s">
        <v>831</v>
      </c>
      <c r="O416">
        <v>4</v>
      </c>
      <c r="P416" t="s">
        <v>832</v>
      </c>
      <c r="Q416">
        <v>2</v>
      </c>
      <c r="R416" t="s">
        <v>833</v>
      </c>
      <c r="S416">
        <v>1</v>
      </c>
    </row>
    <row r="417" spans="1:19" x14ac:dyDescent="0.25">
      <c r="A417" t="s">
        <v>437</v>
      </c>
      <c r="B417" s="11" t="s">
        <v>2505</v>
      </c>
      <c r="C417" s="11" t="s">
        <v>3122</v>
      </c>
      <c r="D417" s="11" t="s">
        <v>3123</v>
      </c>
      <c r="H417" t="s">
        <v>438</v>
      </c>
      <c r="I417" t="s">
        <v>25</v>
      </c>
      <c r="J417" t="s">
        <v>439</v>
      </c>
      <c r="K417" t="s">
        <v>440</v>
      </c>
      <c r="L417" t="s">
        <v>18</v>
      </c>
      <c r="M417">
        <v>2</v>
      </c>
      <c r="N417" t="s">
        <v>441</v>
      </c>
      <c r="O417">
        <v>5</v>
      </c>
      <c r="P417" t="s">
        <v>442</v>
      </c>
      <c r="Q417">
        <v>1</v>
      </c>
      <c r="R417" t="s">
        <v>443</v>
      </c>
      <c r="S417">
        <v>1</v>
      </c>
    </row>
    <row r="418" spans="1:19" x14ac:dyDescent="0.25">
      <c r="A418" t="s">
        <v>769</v>
      </c>
      <c r="B418" s="11" t="s">
        <v>2201</v>
      </c>
      <c r="C418" s="11" t="s">
        <v>3124</v>
      </c>
      <c r="D418" s="11" t="s">
        <v>3125</v>
      </c>
      <c r="H418" t="s">
        <v>770</v>
      </c>
      <c r="I418" t="s">
        <v>41</v>
      </c>
      <c r="J418" t="s">
        <v>771</v>
      </c>
      <c r="K418" t="s">
        <v>208</v>
      </c>
      <c r="L418" t="s">
        <v>18</v>
      </c>
      <c r="M418">
        <v>1</v>
      </c>
      <c r="N418" t="s">
        <v>115</v>
      </c>
      <c r="O418">
        <v>5</v>
      </c>
      <c r="P418" t="s">
        <v>772</v>
      </c>
      <c r="Q418">
        <v>1</v>
      </c>
      <c r="R418" t="s">
        <v>773</v>
      </c>
      <c r="S418">
        <v>1</v>
      </c>
    </row>
    <row r="419" spans="1:19" x14ac:dyDescent="0.25">
      <c r="A419" t="s">
        <v>821</v>
      </c>
      <c r="B419" s="11" t="s">
        <v>2621</v>
      </c>
      <c r="C419" s="11" t="s">
        <v>3128</v>
      </c>
      <c r="D419" s="11" t="s">
        <v>3129</v>
      </c>
      <c r="H419" t="s">
        <v>822</v>
      </c>
      <c r="I419" t="s">
        <v>33</v>
      </c>
      <c r="J419" t="s">
        <v>823</v>
      </c>
      <c r="K419" t="s">
        <v>126</v>
      </c>
      <c r="L419" t="s">
        <v>18</v>
      </c>
      <c r="M419">
        <v>1</v>
      </c>
      <c r="N419" t="s">
        <v>824</v>
      </c>
      <c r="O419">
        <v>3</v>
      </c>
      <c r="P419" t="s">
        <v>825</v>
      </c>
      <c r="Q419">
        <v>1</v>
      </c>
      <c r="R419" t="s">
        <v>808</v>
      </c>
      <c r="S419">
        <v>1</v>
      </c>
    </row>
    <row r="420" spans="1:19" x14ac:dyDescent="0.25">
      <c r="A420" t="s">
        <v>594</v>
      </c>
      <c r="B420" s="11" t="s">
        <v>2214</v>
      </c>
      <c r="C420" s="11" t="s">
        <v>3130</v>
      </c>
      <c r="D420" s="11" t="s">
        <v>3131</v>
      </c>
      <c r="H420" t="s">
        <v>595</v>
      </c>
      <c r="I420" t="s">
        <v>85</v>
      </c>
      <c r="J420" t="s">
        <v>596</v>
      </c>
      <c r="K420" t="s">
        <v>597</v>
      </c>
      <c r="L420" t="s">
        <v>18</v>
      </c>
      <c r="M420">
        <v>2</v>
      </c>
      <c r="N420" t="s">
        <v>598</v>
      </c>
      <c r="O420">
        <v>6</v>
      </c>
      <c r="P420" t="s">
        <v>599</v>
      </c>
      <c r="Q420">
        <v>1</v>
      </c>
      <c r="R420" t="s">
        <v>479</v>
      </c>
      <c r="S420">
        <v>1</v>
      </c>
    </row>
    <row r="421" spans="1:19" x14ac:dyDescent="0.25">
      <c r="A421" t="s">
        <v>1471</v>
      </c>
      <c r="B421" s="11" t="s">
        <v>2330</v>
      </c>
      <c r="C421" s="11" t="s">
        <v>3132</v>
      </c>
      <c r="D421" s="11" t="s">
        <v>3133</v>
      </c>
      <c r="H421" t="s">
        <v>1472</v>
      </c>
      <c r="I421" t="s">
        <v>33</v>
      </c>
      <c r="J421" t="s">
        <v>1473</v>
      </c>
      <c r="K421" t="s">
        <v>478</v>
      </c>
      <c r="L421" t="s">
        <v>18</v>
      </c>
      <c r="M421">
        <v>1</v>
      </c>
      <c r="N421" t="s">
        <v>479</v>
      </c>
      <c r="O421">
        <v>1</v>
      </c>
      <c r="P421" t="s">
        <v>479</v>
      </c>
      <c r="Q421" t="s">
        <v>96</v>
      </c>
      <c r="R421" t="s">
        <v>96</v>
      </c>
      <c r="S421">
        <v>4</v>
      </c>
    </row>
    <row r="422" spans="1:19" x14ac:dyDescent="0.25">
      <c r="A422" t="s">
        <v>1230</v>
      </c>
      <c r="B422" s="11" t="s">
        <v>2443</v>
      </c>
      <c r="C422" s="11" t="s">
        <v>3134</v>
      </c>
      <c r="D422" s="11" t="s">
        <v>3135</v>
      </c>
      <c r="H422" t="s">
        <v>1231</v>
      </c>
      <c r="I422" t="s">
        <v>1225</v>
      </c>
      <c r="J422" s="3" t="s">
        <v>1232</v>
      </c>
      <c r="K422" t="s">
        <v>1233</v>
      </c>
      <c r="L422" t="s">
        <v>18</v>
      </c>
      <c r="M422">
        <v>4</v>
      </c>
      <c r="N422" t="s">
        <v>1234</v>
      </c>
      <c r="O422">
        <v>4</v>
      </c>
      <c r="P422" t="s">
        <v>1234</v>
      </c>
      <c r="Q422" t="s">
        <v>96</v>
      </c>
      <c r="R422" t="s">
        <v>96</v>
      </c>
      <c r="S422">
        <v>1</v>
      </c>
    </row>
    <row r="423" spans="1:19" x14ac:dyDescent="0.25">
      <c r="A423" t="s">
        <v>1053</v>
      </c>
      <c r="B423" s="11" t="s">
        <v>2565</v>
      </c>
      <c r="C423" s="11" t="s">
        <v>3418</v>
      </c>
      <c r="D423" s="11" t="s">
        <v>3419</v>
      </c>
      <c r="H423" t="s">
        <v>1054</v>
      </c>
      <c r="I423" t="s">
        <v>64</v>
      </c>
      <c r="J423" t="s">
        <v>1055</v>
      </c>
      <c r="K423" t="s">
        <v>1056</v>
      </c>
      <c r="L423" t="s">
        <v>18</v>
      </c>
      <c r="M423">
        <v>1</v>
      </c>
      <c r="N423" t="s">
        <v>1057</v>
      </c>
      <c r="O423">
        <v>1</v>
      </c>
      <c r="P423" t="s">
        <v>1057</v>
      </c>
      <c r="Q423" t="s">
        <v>96</v>
      </c>
      <c r="R423" t="s">
        <v>96</v>
      </c>
      <c r="S423">
        <v>1</v>
      </c>
    </row>
    <row r="424" spans="1:19" x14ac:dyDescent="0.25">
      <c r="A424" t="s">
        <v>1178</v>
      </c>
      <c r="B424" s="11" t="s">
        <v>2174</v>
      </c>
      <c r="C424" s="11" t="s">
        <v>3136</v>
      </c>
      <c r="D424" s="11" t="s">
        <v>3137</v>
      </c>
      <c r="H424" t="s">
        <v>1179</v>
      </c>
      <c r="I424" t="s">
        <v>85</v>
      </c>
      <c r="J424" t="s">
        <v>1180</v>
      </c>
      <c r="K424" t="s">
        <v>1181</v>
      </c>
      <c r="L424" t="s">
        <v>18</v>
      </c>
      <c r="M424">
        <v>2</v>
      </c>
      <c r="N424" t="s">
        <v>1182</v>
      </c>
      <c r="O424">
        <v>3</v>
      </c>
      <c r="P424" t="s">
        <v>1183</v>
      </c>
      <c r="Q424" t="s">
        <v>96</v>
      </c>
      <c r="R424" t="s">
        <v>96</v>
      </c>
      <c r="S424">
        <v>1</v>
      </c>
    </row>
    <row r="425" spans="1:19" x14ac:dyDescent="0.25">
      <c r="A425" t="s">
        <v>928</v>
      </c>
      <c r="B425" s="11" t="s">
        <v>2268</v>
      </c>
      <c r="C425" s="11" t="s">
        <v>3420</v>
      </c>
      <c r="D425" s="11" t="s">
        <v>3421</v>
      </c>
      <c r="H425" t="s">
        <v>929</v>
      </c>
      <c r="I425" t="s">
        <v>41</v>
      </c>
      <c r="J425" t="s">
        <v>930</v>
      </c>
      <c r="K425" t="s">
        <v>905</v>
      </c>
      <c r="L425" t="s">
        <v>18</v>
      </c>
      <c r="M425">
        <v>2</v>
      </c>
      <c r="N425" t="s">
        <v>931</v>
      </c>
      <c r="O425">
        <v>4</v>
      </c>
      <c r="P425" t="s">
        <v>932</v>
      </c>
      <c r="Q425" t="s">
        <v>96</v>
      </c>
      <c r="R425" t="s">
        <v>96</v>
      </c>
      <c r="S425">
        <v>1</v>
      </c>
    </row>
    <row r="426" spans="1:19" x14ac:dyDescent="0.25">
      <c r="A426" t="s">
        <v>1140</v>
      </c>
      <c r="B426" s="11" t="s">
        <v>2474</v>
      </c>
      <c r="C426" s="11" t="s">
        <v>3138</v>
      </c>
      <c r="D426" s="11" t="s">
        <v>3139</v>
      </c>
      <c r="H426" t="s">
        <v>1141</v>
      </c>
      <c r="I426" s="3" t="s">
        <v>842</v>
      </c>
      <c r="J426" t="s">
        <v>1142</v>
      </c>
      <c r="K426" t="s">
        <v>710</v>
      </c>
      <c r="L426" t="s">
        <v>18</v>
      </c>
      <c r="M426">
        <v>2</v>
      </c>
      <c r="N426" t="s">
        <v>711</v>
      </c>
      <c r="O426">
        <v>2</v>
      </c>
      <c r="P426" t="s">
        <v>711</v>
      </c>
      <c r="Q426" t="s">
        <v>96</v>
      </c>
      <c r="R426" t="s">
        <v>96</v>
      </c>
      <c r="S426">
        <v>1</v>
      </c>
    </row>
    <row r="427" spans="1:19" x14ac:dyDescent="0.25">
      <c r="A427" t="s">
        <v>1058</v>
      </c>
      <c r="B427" s="11" t="s">
        <v>2544</v>
      </c>
      <c r="C427" s="11" t="s">
        <v>3140</v>
      </c>
      <c r="D427" s="11" t="s">
        <v>3141</v>
      </c>
      <c r="H427" t="s">
        <v>1059</v>
      </c>
      <c r="I427" t="s">
        <v>64</v>
      </c>
      <c r="J427" t="s">
        <v>1060</v>
      </c>
      <c r="K427" t="s">
        <v>1061</v>
      </c>
      <c r="L427" t="s">
        <v>18</v>
      </c>
      <c r="M427">
        <v>3</v>
      </c>
      <c r="N427" t="s">
        <v>1062</v>
      </c>
      <c r="O427">
        <v>9</v>
      </c>
      <c r="P427" t="s">
        <v>1063</v>
      </c>
      <c r="Q427" t="s">
        <v>96</v>
      </c>
      <c r="R427" t="s">
        <v>96</v>
      </c>
      <c r="S427">
        <v>1</v>
      </c>
    </row>
    <row r="428" spans="1:19" x14ac:dyDescent="0.25">
      <c r="A428" t="s">
        <v>1474</v>
      </c>
      <c r="B428" s="11" t="s">
        <v>2285</v>
      </c>
      <c r="C428" s="11" t="s">
        <v>3142</v>
      </c>
      <c r="D428" s="11" t="s">
        <v>3143</v>
      </c>
      <c r="H428" t="s">
        <v>1475</v>
      </c>
      <c r="I428" t="s">
        <v>33</v>
      </c>
      <c r="J428" t="s">
        <v>1476</v>
      </c>
      <c r="K428" t="s">
        <v>1477</v>
      </c>
      <c r="L428" t="s">
        <v>18</v>
      </c>
      <c r="M428">
        <v>3</v>
      </c>
      <c r="N428" t="s">
        <v>1062</v>
      </c>
      <c r="O428">
        <v>14</v>
      </c>
      <c r="P428" t="s">
        <v>1478</v>
      </c>
      <c r="Q428" t="s">
        <v>96</v>
      </c>
      <c r="R428" t="s">
        <v>96</v>
      </c>
      <c r="S428">
        <v>1</v>
      </c>
    </row>
    <row r="429" spans="1:19" x14ac:dyDescent="0.25">
      <c r="A429" t="s">
        <v>1262</v>
      </c>
      <c r="B429" s="11" t="s">
        <v>2173</v>
      </c>
      <c r="C429" s="11" t="s">
        <v>3144</v>
      </c>
      <c r="D429" s="11" t="s">
        <v>3145</v>
      </c>
      <c r="H429" t="s">
        <v>1263</v>
      </c>
      <c r="I429" t="s">
        <v>25</v>
      </c>
      <c r="J429" t="s">
        <v>1264</v>
      </c>
      <c r="K429" t="s">
        <v>1265</v>
      </c>
      <c r="L429" t="s">
        <v>18</v>
      </c>
      <c r="M429">
        <v>2</v>
      </c>
      <c r="N429" t="s">
        <v>1240</v>
      </c>
      <c r="O429">
        <v>10</v>
      </c>
      <c r="P429" t="s">
        <v>1266</v>
      </c>
      <c r="Q429" t="s">
        <v>96</v>
      </c>
      <c r="R429" t="s">
        <v>96</v>
      </c>
      <c r="S429">
        <v>1</v>
      </c>
    </row>
    <row r="430" spans="1:19" x14ac:dyDescent="0.25">
      <c r="A430" t="s">
        <v>117</v>
      </c>
      <c r="B430" s="11" t="s">
        <v>2221</v>
      </c>
      <c r="C430" s="11" t="s">
        <v>3150</v>
      </c>
      <c r="D430" s="11" t="s">
        <v>3151</v>
      </c>
      <c r="H430" t="s">
        <v>118</v>
      </c>
      <c r="I430" t="s">
        <v>33</v>
      </c>
      <c r="J430" t="s">
        <v>119</v>
      </c>
      <c r="K430" t="s">
        <v>120</v>
      </c>
      <c r="L430" t="s">
        <v>18</v>
      </c>
      <c r="M430">
        <v>3</v>
      </c>
      <c r="N430" t="s">
        <v>121</v>
      </c>
      <c r="O430">
        <v>7</v>
      </c>
      <c r="P430" t="s">
        <v>122</v>
      </c>
      <c r="Q430">
        <v>3</v>
      </c>
      <c r="R430" t="s">
        <v>121</v>
      </c>
      <c r="S430">
        <v>1</v>
      </c>
    </row>
    <row r="431" spans="1:19" x14ac:dyDescent="0.25">
      <c r="A431" t="s">
        <v>933</v>
      </c>
      <c r="B431" s="11" t="s">
        <v>2178</v>
      </c>
      <c r="C431" s="11" t="s">
        <v>3152</v>
      </c>
      <c r="D431" s="11" t="s">
        <v>3153</v>
      </c>
      <c r="H431" t="s">
        <v>934</v>
      </c>
      <c r="I431" t="s">
        <v>41</v>
      </c>
      <c r="J431" t="s">
        <v>935</v>
      </c>
      <c r="K431" t="s">
        <v>936</v>
      </c>
      <c r="L431" t="s">
        <v>18</v>
      </c>
      <c r="M431">
        <v>2</v>
      </c>
      <c r="N431" t="s">
        <v>937</v>
      </c>
      <c r="O431">
        <v>6</v>
      </c>
      <c r="P431" t="s">
        <v>938</v>
      </c>
      <c r="Q431" t="s">
        <v>96</v>
      </c>
      <c r="R431" t="s">
        <v>96</v>
      </c>
      <c r="S431">
        <v>1</v>
      </c>
    </row>
    <row r="432" spans="1:19" x14ac:dyDescent="0.25">
      <c r="A432" t="s">
        <v>607</v>
      </c>
      <c r="B432" s="11" t="s">
        <v>2504</v>
      </c>
      <c r="C432" s="11" t="s">
        <v>3422</v>
      </c>
      <c r="D432" s="11" t="s">
        <v>3423</v>
      </c>
      <c r="H432" t="s">
        <v>608</v>
      </c>
      <c r="I432" t="s">
        <v>609</v>
      </c>
      <c r="J432" t="s">
        <v>610</v>
      </c>
      <c r="K432" t="s">
        <v>611</v>
      </c>
      <c r="L432" t="s">
        <v>18</v>
      </c>
      <c r="M432">
        <v>1</v>
      </c>
      <c r="N432" t="s">
        <v>576</v>
      </c>
      <c r="O432">
        <v>3</v>
      </c>
      <c r="P432" t="s">
        <v>587</v>
      </c>
      <c r="Q432">
        <v>1</v>
      </c>
      <c r="R432" t="s">
        <v>479</v>
      </c>
      <c r="S432">
        <v>1</v>
      </c>
    </row>
    <row r="433" spans="1:19" x14ac:dyDescent="0.25">
      <c r="A433" t="s">
        <v>1840</v>
      </c>
      <c r="B433" s="11" t="s">
        <v>2488</v>
      </c>
      <c r="C433" s="11" t="s">
        <v>3154</v>
      </c>
      <c r="D433" s="11" t="s">
        <v>3155</v>
      </c>
      <c r="H433" t="s">
        <v>1841</v>
      </c>
      <c r="I433" s="3" t="s">
        <v>1842</v>
      </c>
      <c r="J433" t="s">
        <v>1843</v>
      </c>
      <c r="K433" t="s">
        <v>1844</v>
      </c>
      <c r="L433" t="s">
        <v>18</v>
      </c>
      <c r="M433">
        <v>2</v>
      </c>
      <c r="N433" t="s">
        <v>1845</v>
      </c>
      <c r="O433">
        <v>4</v>
      </c>
      <c r="P433" t="s">
        <v>1846</v>
      </c>
      <c r="Q433">
        <v>2</v>
      </c>
      <c r="R433" t="s">
        <v>1847</v>
      </c>
      <c r="S433">
        <v>1</v>
      </c>
    </row>
    <row r="434" spans="1:19" x14ac:dyDescent="0.25">
      <c r="A434" t="s">
        <v>1267</v>
      </c>
      <c r="B434" s="11" t="s">
        <v>2213</v>
      </c>
      <c r="C434" s="11" t="s">
        <v>3156</v>
      </c>
      <c r="D434" s="11" t="s">
        <v>3157</v>
      </c>
      <c r="H434" t="s">
        <v>1268</v>
      </c>
      <c r="I434" t="s">
        <v>25</v>
      </c>
      <c r="J434" t="s">
        <v>1269</v>
      </c>
      <c r="K434" t="s">
        <v>1270</v>
      </c>
      <c r="L434" t="s">
        <v>18</v>
      </c>
      <c r="M434">
        <v>2</v>
      </c>
      <c r="N434" t="s">
        <v>1271</v>
      </c>
      <c r="O434">
        <v>6</v>
      </c>
      <c r="P434" t="s">
        <v>1272</v>
      </c>
      <c r="Q434" t="s">
        <v>96</v>
      </c>
      <c r="R434" t="s">
        <v>96</v>
      </c>
      <c r="S434">
        <v>1</v>
      </c>
    </row>
    <row r="435" spans="1:19" x14ac:dyDescent="0.25">
      <c r="A435" t="s">
        <v>746</v>
      </c>
      <c r="B435" s="11" t="s">
        <v>2317</v>
      </c>
      <c r="C435" s="11" t="s">
        <v>3158</v>
      </c>
      <c r="D435" s="11" t="s">
        <v>3159</v>
      </c>
      <c r="H435" t="s">
        <v>747</v>
      </c>
      <c r="I435" t="s">
        <v>64</v>
      </c>
      <c r="J435" t="s">
        <v>748</v>
      </c>
      <c r="K435" t="s">
        <v>749</v>
      </c>
      <c r="L435" t="s">
        <v>18</v>
      </c>
      <c r="M435">
        <v>2</v>
      </c>
      <c r="N435" t="s">
        <v>750</v>
      </c>
      <c r="O435">
        <v>6</v>
      </c>
      <c r="P435" t="s">
        <v>751</v>
      </c>
      <c r="Q435">
        <v>2</v>
      </c>
      <c r="R435" t="s">
        <v>750</v>
      </c>
      <c r="S435">
        <v>1</v>
      </c>
    </row>
    <row r="436" spans="1:19" x14ac:dyDescent="0.25">
      <c r="A436" t="s">
        <v>2034</v>
      </c>
      <c r="B436" s="11" t="s">
        <v>2560</v>
      </c>
      <c r="C436" s="11" t="s">
        <v>3160</v>
      </c>
      <c r="D436" s="11" t="s">
        <v>3161</v>
      </c>
      <c r="H436" t="s">
        <v>2035</v>
      </c>
      <c r="I436" t="s">
        <v>64</v>
      </c>
      <c r="J436" t="s">
        <v>2036</v>
      </c>
      <c r="K436" t="s">
        <v>230</v>
      </c>
      <c r="L436" t="s">
        <v>18</v>
      </c>
      <c r="M436">
        <v>2</v>
      </c>
      <c r="N436" t="s">
        <v>2037</v>
      </c>
      <c r="O436">
        <v>4</v>
      </c>
      <c r="P436" t="s">
        <v>2038</v>
      </c>
      <c r="Q436">
        <v>2</v>
      </c>
      <c r="R436" t="s">
        <v>2037</v>
      </c>
      <c r="S436">
        <v>1</v>
      </c>
    </row>
    <row r="437" spans="1:19" x14ac:dyDescent="0.25">
      <c r="A437" t="s">
        <v>308</v>
      </c>
      <c r="B437" s="11" t="s">
        <v>2284</v>
      </c>
      <c r="C437" s="11" t="s">
        <v>3162</v>
      </c>
      <c r="D437" s="11" t="s">
        <v>3163</v>
      </c>
      <c r="H437" t="s">
        <v>309</v>
      </c>
      <c r="I437" t="s">
        <v>310</v>
      </c>
      <c r="J437" t="s">
        <v>311</v>
      </c>
      <c r="K437" t="s">
        <v>312</v>
      </c>
      <c r="L437" t="s">
        <v>18</v>
      </c>
      <c r="M437">
        <v>2</v>
      </c>
      <c r="N437" t="s">
        <v>313</v>
      </c>
      <c r="O437">
        <v>4</v>
      </c>
      <c r="P437" t="s">
        <v>314</v>
      </c>
      <c r="Q437">
        <v>2</v>
      </c>
      <c r="R437" t="s">
        <v>315</v>
      </c>
      <c r="S437">
        <v>1</v>
      </c>
    </row>
    <row r="438" spans="1:19" x14ac:dyDescent="0.25">
      <c r="A438" t="s">
        <v>280</v>
      </c>
      <c r="B438" s="11" t="s">
        <v>2342</v>
      </c>
      <c r="C438" s="11" t="s">
        <v>3164</v>
      </c>
      <c r="D438" s="11" t="s">
        <v>3165</v>
      </c>
      <c r="H438" t="s">
        <v>281</v>
      </c>
      <c r="I438" t="s">
        <v>15</v>
      </c>
      <c r="J438" t="s">
        <v>282</v>
      </c>
      <c r="K438" t="s">
        <v>283</v>
      </c>
      <c r="L438" t="s">
        <v>18</v>
      </c>
      <c r="M438">
        <v>3</v>
      </c>
      <c r="N438" t="s">
        <v>284</v>
      </c>
      <c r="O438">
        <v>4</v>
      </c>
      <c r="P438" t="s">
        <v>285</v>
      </c>
      <c r="Q438">
        <v>2</v>
      </c>
      <c r="R438" t="s">
        <v>286</v>
      </c>
      <c r="S438">
        <v>1</v>
      </c>
    </row>
    <row r="439" spans="1:19" x14ac:dyDescent="0.25">
      <c r="A439" t="s">
        <v>1479</v>
      </c>
      <c r="B439" s="11" t="s">
        <v>2327</v>
      </c>
      <c r="C439" s="11" t="s">
        <v>3170</v>
      </c>
      <c r="D439" s="11" t="s">
        <v>3171</v>
      </c>
      <c r="H439" t="s">
        <v>1480</v>
      </c>
      <c r="I439" t="s">
        <v>33</v>
      </c>
      <c r="J439" t="s">
        <v>1481</v>
      </c>
      <c r="K439" t="s">
        <v>1482</v>
      </c>
      <c r="L439" t="s">
        <v>18</v>
      </c>
      <c r="M439">
        <v>3</v>
      </c>
      <c r="N439" t="s">
        <v>1483</v>
      </c>
      <c r="O439">
        <v>5</v>
      </c>
      <c r="P439" t="s">
        <v>1484</v>
      </c>
      <c r="Q439" t="s">
        <v>96</v>
      </c>
      <c r="R439" t="s">
        <v>96</v>
      </c>
      <c r="S439">
        <v>1</v>
      </c>
    </row>
    <row r="440" spans="1:19" x14ac:dyDescent="0.25">
      <c r="A440" t="s">
        <v>2028</v>
      </c>
      <c r="B440" s="11" t="s">
        <v>2180</v>
      </c>
      <c r="C440" s="11" t="s">
        <v>3172</v>
      </c>
      <c r="D440" s="11" t="s">
        <v>3173</v>
      </c>
      <c r="H440" t="s">
        <v>2029</v>
      </c>
      <c r="I440" t="s">
        <v>33</v>
      </c>
      <c r="J440" t="s">
        <v>2030</v>
      </c>
      <c r="K440" t="s">
        <v>114</v>
      </c>
      <c r="L440" t="s">
        <v>18</v>
      </c>
      <c r="M440">
        <v>4</v>
      </c>
      <c r="N440" t="s">
        <v>2031</v>
      </c>
      <c r="O440">
        <v>5</v>
      </c>
      <c r="P440" t="s">
        <v>2032</v>
      </c>
      <c r="Q440">
        <v>2</v>
      </c>
      <c r="R440" t="s">
        <v>2033</v>
      </c>
      <c r="S440">
        <v>1</v>
      </c>
    </row>
    <row r="441" spans="1:19" x14ac:dyDescent="0.25">
      <c r="A441" t="s">
        <v>1330</v>
      </c>
      <c r="B441" s="11" t="s">
        <v>2374</v>
      </c>
      <c r="C441" s="11" t="s">
        <v>3174</v>
      </c>
      <c r="D441" s="11" t="s">
        <v>3175</v>
      </c>
      <c r="H441" t="s">
        <v>1331</v>
      </c>
      <c r="I441" s="3" t="s">
        <v>602</v>
      </c>
      <c r="J441" t="s">
        <v>1332</v>
      </c>
      <c r="K441" t="s">
        <v>936</v>
      </c>
      <c r="L441" t="s">
        <v>18</v>
      </c>
      <c r="M441">
        <v>2</v>
      </c>
      <c r="N441" t="s">
        <v>1271</v>
      </c>
      <c r="O441">
        <v>6</v>
      </c>
      <c r="P441" t="s">
        <v>1333</v>
      </c>
      <c r="Q441" t="s">
        <v>96</v>
      </c>
      <c r="R441" t="s">
        <v>96</v>
      </c>
      <c r="S441">
        <v>1</v>
      </c>
    </row>
    <row r="442" spans="1:19" x14ac:dyDescent="0.25">
      <c r="A442" t="s">
        <v>883</v>
      </c>
      <c r="B442" s="11" t="s">
        <v>2627</v>
      </c>
      <c r="C442" s="11" t="s">
        <v>3176</v>
      </c>
      <c r="D442" s="11" t="s">
        <v>3177</v>
      </c>
      <c r="H442" t="s">
        <v>884</v>
      </c>
      <c r="I442" t="s">
        <v>402</v>
      </c>
      <c r="J442" t="s">
        <v>885</v>
      </c>
      <c r="K442" t="s">
        <v>886</v>
      </c>
      <c r="L442" t="s">
        <v>18</v>
      </c>
      <c r="M442">
        <v>2</v>
      </c>
      <c r="N442" t="s">
        <v>640</v>
      </c>
      <c r="O442">
        <v>7</v>
      </c>
      <c r="P442" t="s">
        <v>887</v>
      </c>
      <c r="Q442" t="s">
        <v>96</v>
      </c>
      <c r="R442" t="s">
        <v>96</v>
      </c>
      <c r="S442">
        <v>1</v>
      </c>
    </row>
    <row r="443" spans="1:19" x14ac:dyDescent="0.25">
      <c r="A443" t="s">
        <v>578</v>
      </c>
      <c r="B443" s="11" t="s">
        <v>2305</v>
      </c>
      <c r="C443" s="11" t="s">
        <v>3178</v>
      </c>
      <c r="D443" s="11" t="s">
        <v>3179</v>
      </c>
      <c r="H443" t="s">
        <v>579</v>
      </c>
      <c r="I443" t="s">
        <v>64</v>
      </c>
      <c r="J443" t="s">
        <v>580</v>
      </c>
      <c r="K443" t="s">
        <v>581</v>
      </c>
      <c r="L443" t="s">
        <v>18</v>
      </c>
      <c r="M443">
        <v>2</v>
      </c>
      <c r="N443" t="s">
        <v>582</v>
      </c>
      <c r="O443">
        <v>2</v>
      </c>
      <c r="P443" t="s">
        <v>582</v>
      </c>
      <c r="Q443">
        <v>1</v>
      </c>
      <c r="R443" t="s">
        <v>479</v>
      </c>
      <c r="S443">
        <v>1</v>
      </c>
    </row>
    <row r="444" spans="1:19" x14ac:dyDescent="0.25">
      <c r="A444" t="s">
        <v>1069</v>
      </c>
      <c r="B444" s="11" t="s">
        <v>2287</v>
      </c>
      <c r="C444" s="11" t="s">
        <v>3198</v>
      </c>
      <c r="D444" s="11" t="s">
        <v>3199</v>
      </c>
      <c r="H444" t="s">
        <v>1070</v>
      </c>
      <c r="I444" t="s">
        <v>64</v>
      </c>
      <c r="J444" t="s">
        <v>1071</v>
      </c>
      <c r="K444" t="s">
        <v>1072</v>
      </c>
      <c r="L444" t="s">
        <v>18</v>
      </c>
      <c r="M444">
        <v>1</v>
      </c>
      <c r="N444" t="s">
        <v>1073</v>
      </c>
      <c r="O444">
        <v>1</v>
      </c>
      <c r="P444" t="s">
        <v>1073</v>
      </c>
      <c r="Q444" t="s">
        <v>96</v>
      </c>
      <c r="R444" t="s">
        <v>96</v>
      </c>
      <c r="S444">
        <v>1</v>
      </c>
    </row>
    <row r="445" spans="1:19" x14ac:dyDescent="0.25">
      <c r="A445" t="s">
        <v>1074</v>
      </c>
      <c r="B445" s="11" t="s">
        <v>2465</v>
      </c>
      <c r="C445" s="11" t="s">
        <v>3206</v>
      </c>
      <c r="D445" s="11" t="s">
        <v>3207</v>
      </c>
      <c r="H445" t="s">
        <v>1075</v>
      </c>
      <c r="I445" t="s">
        <v>64</v>
      </c>
      <c r="J445" t="s">
        <v>1076</v>
      </c>
      <c r="K445" t="s">
        <v>1077</v>
      </c>
      <c r="L445" t="s">
        <v>18</v>
      </c>
      <c r="M445">
        <v>2</v>
      </c>
      <c r="N445" t="s">
        <v>366</v>
      </c>
      <c r="O445">
        <v>2</v>
      </c>
      <c r="P445" t="s">
        <v>366</v>
      </c>
      <c r="Q445" t="s">
        <v>96</v>
      </c>
      <c r="R445" t="s">
        <v>96</v>
      </c>
      <c r="S445">
        <v>1</v>
      </c>
    </row>
    <row r="446" spans="1:19" x14ac:dyDescent="0.25">
      <c r="A446" t="s">
        <v>566</v>
      </c>
      <c r="B446" s="11" t="s">
        <v>2408</v>
      </c>
      <c r="C446" s="11" t="s">
        <v>3208</v>
      </c>
      <c r="D446" s="11" t="s">
        <v>3209</v>
      </c>
      <c r="H446" t="s">
        <v>567</v>
      </c>
      <c r="I446" t="s">
        <v>33</v>
      </c>
      <c r="J446" t="s">
        <v>568</v>
      </c>
      <c r="K446" t="s">
        <v>478</v>
      </c>
      <c r="L446" t="s">
        <v>18</v>
      </c>
      <c r="M446">
        <v>1</v>
      </c>
      <c r="N446" t="s">
        <v>479</v>
      </c>
      <c r="O446">
        <v>1</v>
      </c>
      <c r="P446" t="s">
        <v>479</v>
      </c>
      <c r="Q446">
        <v>1</v>
      </c>
      <c r="R446" t="s">
        <v>479</v>
      </c>
      <c r="S446">
        <v>4</v>
      </c>
    </row>
    <row r="447" spans="1:19" x14ac:dyDescent="0.25">
      <c r="A447" t="s">
        <v>1866</v>
      </c>
      <c r="B447" s="11" t="s">
        <v>2456</v>
      </c>
      <c r="C447" s="11" t="s">
        <v>3210</v>
      </c>
      <c r="D447" s="11" t="s">
        <v>3211</v>
      </c>
      <c r="H447" t="s">
        <v>1867</v>
      </c>
      <c r="I447" t="s">
        <v>64</v>
      </c>
      <c r="J447" t="s">
        <v>1868</v>
      </c>
      <c r="K447" t="s">
        <v>1101</v>
      </c>
      <c r="L447" t="s">
        <v>18</v>
      </c>
      <c r="M447">
        <v>2</v>
      </c>
      <c r="N447" t="s">
        <v>1200</v>
      </c>
      <c r="O447">
        <v>2</v>
      </c>
      <c r="P447" t="s">
        <v>1200</v>
      </c>
      <c r="Q447">
        <v>2</v>
      </c>
      <c r="R447" t="s">
        <v>1200</v>
      </c>
      <c r="S447">
        <v>1</v>
      </c>
    </row>
    <row r="448" spans="1:19" x14ac:dyDescent="0.25">
      <c r="A448" t="s">
        <v>939</v>
      </c>
      <c r="B448" s="11" t="s">
        <v>2333</v>
      </c>
      <c r="C448" s="11" t="s">
        <v>3212</v>
      </c>
      <c r="D448" s="11" t="s">
        <v>3213</v>
      </c>
      <c r="H448" t="s">
        <v>940</v>
      </c>
      <c r="I448" t="s">
        <v>41</v>
      </c>
      <c r="J448" t="s">
        <v>941</v>
      </c>
      <c r="K448" t="s">
        <v>942</v>
      </c>
      <c r="L448" t="s">
        <v>18</v>
      </c>
      <c r="M448">
        <v>3</v>
      </c>
      <c r="N448" t="s">
        <v>943</v>
      </c>
      <c r="O448">
        <v>10</v>
      </c>
      <c r="P448" t="s">
        <v>944</v>
      </c>
      <c r="Q448" t="s">
        <v>96</v>
      </c>
      <c r="R448" t="s">
        <v>96</v>
      </c>
      <c r="S448">
        <v>1</v>
      </c>
    </row>
    <row r="449" spans="1:19" x14ac:dyDescent="0.25">
      <c r="A449" t="s">
        <v>1488</v>
      </c>
      <c r="B449" s="11" t="s">
        <v>2345</v>
      </c>
      <c r="C449" s="11" t="s">
        <v>3214</v>
      </c>
      <c r="D449" s="11" t="s">
        <v>3215</v>
      </c>
      <c r="H449" t="s">
        <v>1489</v>
      </c>
      <c r="I449" t="s">
        <v>33</v>
      </c>
      <c r="J449" t="s">
        <v>1490</v>
      </c>
      <c r="K449" t="s">
        <v>114</v>
      </c>
      <c r="L449" t="s">
        <v>18</v>
      </c>
      <c r="M449">
        <v>2</v>
      </c>
      <c r="N449" t="s">
        <v>423</v>
      </c>
      <c r="O449">
        <v>2</v>
      </c>
      <c r="P449" t="s">
        <v>1491</v>
      </c>
      <c r="Q449" t="s">
        <v>96</v>
      </c>
      <c r="R449" t="s">
        <v>96</v>
      </c>
      <c r="S449">
        <v>1</v>
      </c>
    </row>
    <row r="450" spans="1:19" x14ac:dyDescent="0.25">
      <c r="A450" t="s">
        <v>1078</v>
      </c>
      <c r="B450" s="11" t="s">
        <v>2318</v>
      </c>
      <c r="C450" s="11" t="s">
        <v>3216</v>
      </c>
      <c r="D450" s="11" t="s">
        <v>3217</v>
      </c>
      <c r="H450" t="s">
        <v>1079</v>
      </c>
      <c r="I450" t="s">
        <v>64</v>
      </c>
      <c r="J450" t="s">
        <v>1080</v>
      </c>
      <c r="K450" t="s">
        <v>1081</v>
      </c>
      <c r="L450" t="s">
        <v>18</v>
      </c>
      <c r="M450">
        <v>3</v>
      </c>
      <c r="N450" t="s">
        <v>1082</v>
      </c>
      <c r="O450">
        <v>6</v>
      </c>
      <c r="P450" t="s">
        <v>1083</v>
      </c>
      <c r="Q450" t="s">
        <v>96</v>
      </c>
      <c r="R450" t="s">
        <v>96</v>
      </c>
      <c r="S450">
        <v>1</v>
      </c>
    </row>
    <row r="451" spans="1:19" x14ac:dyDescent="0.25">
      <c r="A451" t="s">
        <v>1934</v>
      </c>
      <c r="B451" s="11" t="s">
        <v>2620</v>
      </c>
      <c r="C451" s="11" t="s">
        <v>3218</v>
      </c>
      <c r="D451" s="11" t="s">
        <v>3219</v>
      </c>
      <c r="H451" t="s">
        <v>1935</v>
      </c>
      <c r="I451" t="s">
        <v>33</v>
      </c>
      <c r="J451" t="s">
        <v>1936</v>
      </c>
      <c r="K451" t="s">
        <v>575</v>
      </c>
      <c r="L451" t="s">
        <v>18</v>
      </c>
      <c r="M451">
        <v>1</v>
      </c>
      <c r="N451" t="s">
        <v>824</v>
      </c>
      <c r="O451">
        <v>27</v>
      </c>
      <c r="P451" t="s">
        <v>1937</v>
      </c>
      <c r="Q451">
        <v>1</v>
      </c>
      <c r="R451" t="s">
        <v>1073</v>
      </c>
      <c r="S451">
        <v>1</v>
      </c>
    </row>
    <row r="452" spans="1:19" x14ac:dyDescent="0.25">
      <c r="A452" t="s">
        <v>2042</v>
      </c>
      <c r="B452" s="11" t="s">
        <v>2208</v>
      </c>
      <c r="C452" s="11" t="s">
        <v>3222</v>
      </c>
      <c r="D452" s="11" t="s">
        <v>3223</v>
      </c>
      <c r="H452" t="s">
        <v>2043</v>
      </c>
      <c r="I452" t="s">
        <v>64</v>
      </c>
      <c r="J452" t="s">
        <v>2044</v>
      </c>
      <c r="K452" t="s">
        <v>114</v>
      </c>
      <c r="L452" t="s">
        <v>18</v>
      </c>
      <c r="M452">
        <v>1</v>
      </c>
      <c r="N452" t="s">
        <v>479</v>
      </c>
      <c r="O452">
        <v>4</v>
      </c>
      <c r="P452" t="s">
        <v>2045</v>
      </c>
      <c r="Q452">
        <v>2</v>
      </c>
      <c r="R452" t="s">
        <v>2046</v>
      </c>
      <c r="S452">
        <v>1</v>
      </c>
    </row>
    <row r="453" spans="1:19" x14ac:dyDescent="0.25">
      <c r="A453" t="s">
        <v>407</v>
      </c>
      <c r="B453" s="11" t="s">
        <v>2633</v>
      </c>
      <c r="C453" s="11" t="s">
        <v>3224</v>
      </c>
      <c r="D453" s="11" t="s">
        <v>3225</v>
      </c>
      <c r="H453" t="s">
        <v>408</v>
      </c>
      <c r="I453" t="s">
        <v>325</v>
      </c>
      <c r="J453" t="s">
        <v>409</v>
      </c>
      <c r="K453" t="s">
        <v>410</v>
      </c>
      <c r="L453" t="s">
        <v>18</v>
      </c>
      <c r="M453">
        <v>4</v>
      </c>
      <c r="N453" t="s">
        <v>411</v>
      </c>
      <c r="O453">
        <v>12</v>
      </c>
      <c r="P453" t="s">
        <v>412</v>
      </c>
      <c r="Q453">
        <v>1</v>
      </c>
      <c r="R453" t="s">
        <v>392</v>
      </c>
      <c r="S453">
        <v>1</v>
      </c>
    </row>
    <row r="454" spans="1:19" x14ac:dyDescent="0.25">
      <c r="A454" t="s">
        <v>1977</v>
      </c>
      <c r="B454" s="11" t="s">
        <v>2197</v>
      </c>
      <c r="C454" s="11" t="s">
        <v>3226</v>
      </c>
      <c r="D454" s="11" t="s">
        <v>3227</v>
      </c>
      <c r="H454" t="s">
        <v>1978</v>
      </c>
      <c r="I454" t="s">
        <v>33</v>
      </c>
      <c r="J454" t="s">
        <v>1979</v>
      </c>
      <c r="K454" t="s">
        <v>1123</v>
      </c>
      <c r="L454" t="s">
        <v>18</v>
      </c>
      <c r="M454">
        <v>1</v>
      </c>
      <c r="N454" t="s">
        <v>576</v>
      </c>
      <c r="O454">
        <v>2</v>
      </c>
      <c r="P454" t="s">
        <v>1980</v>
      </c>
      <c r="Q454">
        <v>1</v>
      </c>
      <c r="R454" t="s">
        <v>576</v>
      </c>
      <c r="S454">
        <v>1</v>
      </c>
    </row>
    <row r="455" spans="1:19" x14ac:dyDescent="0.25">
      <c r="A455" t="s">
        <v>2053</v>
      </c>
      <c r="B455" s="11" t="s">
        <v>2558</v>
      </c>
      <c r="C455" s="11" t="s">
        <v>3228</v>
      </c>
      <c r="D455" s="11" t="s">
        <v>3229</v>
      </c>
      <c r="H455" t="s">
        <v>2054</v>
      </c>
      <c r="I455" t="s">
        <v>2055</v>
      </c>
      <c r="J455" t="s">
        <v>2056</v>
      </c>
      <c r="K455" t="s">
        <v>2057</v>
      </c>
      <c r="L455" t="s">
        <v>18</v>
      </c>
      <c r="M455">
        <v>4</v>
      </c>
      <c r="N455" t="s">
        <v>2058</v>
      </c>
      <c r="O455">
        <v>44</v>
      </c>
      <c r="P455" t="s">
        <v>2059</v>
      </c>
      <c r="Q455">
        <v>2</v>
      </c>
      <c r="R455" t="s">
        <v>2060</v>
      </c>
      <c r="S455">
        <v>1</v>
      </c>
    </row>
    <row r="456" spans="1:19" x14ac:dyDescent="0.25">
      <c r="A456" t="s">
        <v>474</v>
      </c>
      <c r="B456" s="11" t="s">
        <v>2587</v>
      </c>
      <c r="C456" s="11" t="s">
        <v>3232</v>
      </c>
      <c r="D456" s="11" t="s">
        <v>3233</v>
      </c>
      <c r="H456" t="s">
        <v>475</v>
      </c>
      <c r="I456" t="s">
        <v>476</v>
      </c>
      <c r="J456" t="s">
        <v>477</v>
      </c>
      <c r="K456" t="s">
        <v>478</v>
      </c>
      <c r="L456" t="s">
        <v>18</v>
      </c>
      <c r="M456">
        <v>1</v>
      </c>
      <c r="N456" t="s">
        <v>479</v>
      </c>
      <c r="O456">
        <v>1</v>
      </c>
      <c r="P456" t="s">
        <v>479</v>
      </c>
      <c r="Q456">
        <v>1</v>
      </c>
      <c r="R456" t="s">
        <v>479</v>
      </c>
      <c r="S456">
        <v>4</v>
      </c>
    </row>
    <row r="457" spans="1:19" x14ac:dyDescent="0.25">
      <c r="A457" t="s">
        <v>1972</v>
      </c>
      <c r="B457" s="11" t="s">
        <v>2434</v>
      </c>
      <c r="C457" s="11" t="s">
        <v>3234</v>
      </c>
      <c r="D457" s="11" t="s">
        <v>3235</v>
      </c>
      <c r="H457" t="s">
        <v>1973</v>
      </c>
      <c r="I457" t="s">
        <v>33</v>
      </c>
      <c r="J457" t="s">
        <v>1974</v>
      </c>
      <c r="K457" t="s">
        <v>575</v>
      </c>
      <c r="L457" t="s">
        <v>18</v>
      </c>
      <c r="M457">
        <v>2</v>
      </c>
      <c r="N457" t="s">
        <v>1975</v>
      </c>
      <c r="O457">
        <v>14</v>
      </c>
      <c r="P457" t="s">
        <v>1976</v>
      </c>
      <c r="Q457">
        <v>1</v>
      </c>
      <c r="R457" t="s">
        <v>115</v>
      </c>
      <c r="S457">
        <v>1</v>
      </c>
    </row>
    <row r="458" spans="1:19" x14ac:dyDescent="0.25">
      <c r="A458" t="s">
        <v>1564</v>
      </c>
      <c r="B458" s="11" t="s">
        <v>2204</v>
      </c>
      <c r="C458" s="11" t="s">
        <v>3236</v>
      </c>
      <c r="D458" s="11" t="s">
        <v>3237</v>
      </c>
      <c r="H458" t="s">
        <v>1565</v>
      </c>
      <c r="I458" t="s">
        <v>41</v>
      </c>
      <c r="J458" t="s">
        <v>1566</v>
      </c>
      <c r="K458" t="s">
        <v>1567</v>
      </c>
      <c r="L458" t="s">
        <v>18</v>
      </c>
      <c r="M458">
        <v>1</v>
      </c>
      <c r="N458" t="s">
        <v>1568</v>
      </c>
      <c r="O458">
        <v>3</v>
      </c>
      <c r="P458" t="s">
        <v>1569</v>
      </c>
      <c r="Q458">
        <v>1</v>
      </c>
      <c r="R458" t="s">
        <v>449</v>
      </c>
      <c r="S458">
        <v>1</v>
      </c>
    </row>
    <row r="459" spans="1:19" x14ac:dyDescent="0.25">
      <c r="A459" t="s">
        <v>569</v>
      </c>
      <c r="B459" s="11" t="s">
        <v>2430</v>
      </c>
      <c r="C459" s="11" t="s">
        <v>3238</v>
      </c>
      <c r="D459" s="11" t="s">
        <v>3239</v>
      </c>
      <c r="H459" t="s">
        <v>570</v>
      </c>
      <c r="I459" t="s">
        <v>33</v>
      </c>
      <c r="J459" t="s">
        <v>571</v>
      </c>
      <c r="K459" t="s">
        <v>478</v>
      </c>
      <c r="L459" t="s">
        <v>18</v>
      </c>
      <c r="M459">
        <v>1</v>
      </c>
      <c r="N459" t="s">
        <v>479</v>
      </c>
      <c r="O459">
        <v>1</v>
      </c>
      <c r="P459" t="s">
        <v>479</v>
      </c>
      <c r="Q459">
        <v>1</v>
      </c>
      <c r="R459" t="s">
        <v>479</v>
      </c>
      <c r="S459">
        <v>5</v>
      </c>
    </row>
    <row r="460" spans="1:19" x14ac:dyDescent="0.25">
      <c r="A460" t="s">
        <v>1785</v>
      </c>
      <c r="B460" s="11" t="s">
        <v>2438</v>
      </c>
      <c r="C460" s="11" t="s">
        <v>3240</v>
      </c>
      <c r="D460" s="11" t="s">
        <v>3241</v>
      </c>
      <c r="H460" t="s">
        <v>1786</v>
      </c>
      <c r="I460" t="s">
        <v>33</v>
      </c>
      <c r="J460" t="s">
        <v>1787</v>
      </c>
      <c r="K460" t="s">
        <v>777</v>
      </c>
      <c r="L460" t="s">
        <v>18</v>
      </c>
      <c r="M460">
        <v>3</v>
      </c>
      <c r="N460" t="s">
        <v>1788</v>
      </c>
      <c r="O460">
        <v>3</v>
      </c>
      <c r="P460" t="s">
        <v>1789</v>
      </c>
      <c r="Q460">
        <v>1</v>
      </c>
      <c r="R460" t="s">
        <v>449</v>
      </c>
      <c r="S460">
        <v>1</v>
      </c>
    </row>
    <row r="461" spans="1:19" x14ac:dyDescent="0.25">
      <c r="A461" t="s">
        <v>372</v>
      </c>
      <c r="B461" s="11" t="s">
        <v>2422</v>
      </c>
      <c r="C461" s="11" t="s">
        <v>3242</v>
      </c>
      <c r="D461" s="11" t="s">
        <v>3243</v>
      </c>
      <c r="H461" t="s">
        <v>373</v>
      </c>
      <c r="I461" t="s">
        <v>33</v>
      </c>
      <c r="J461" t="s">
        <v>374</v>
      </c>
      <c r="K461" t="s">
        <v>375</v>
      </c>
      <c r="L461" t="s">
        <v>18</v>
      </c>
      <c r="M461">
        <v>4</v>
      </c>
      <c r="N461" t="s">
        <v>376</v>
      </c>
      <c r="O461">
        <v>10</v>
      </c>
      <c r="P461" t="s">
        <v>377</v>
      </c>
      <c r="Q461">
        <v>2</v>
      </c>
      <c r="R461" t="s">
        <v>378</v>
      </c>
      <c r="S461">
        <v>1</v>
      </c>
    </row>
    <row r="462" spans="1:19" x14ac:dyDescent="0.25">
      <c r="A462" t="s">
        <v>1872</v>
      </c>
      <c r="B462" s="11" t="s">
        <v>2546</v>
      </c>
      <c r="C462" s="11" t="s">
        <v>3254</v>
      </c>
      <c r="D462" s="11" t="s">
        <v>3255</v>
      </c>
      <c r="H462" t="s">
        <v>1873</v>
      </c>
      <c r="I462" t="s">
        <v>325</v>
      </c>
      <c r="J462" t="s">
        <v>1874</v>
      </c>
      <c r="K462" t="s">
        <v>1875</v>
      </c>
      <c r="L462" t="s">
        <v>18</v>
      </c>
      <c r="M462">
        <v>1</v>
      </c>
      <c r="N462" t="s">
        <v>1795</v>
      </c>
      <c r="O462">
        <v>1</v>
      </c>
      <c r="P462" t="s">
        <v>1795</v>
      </c>
      <c r="Q462">
        <v>1</v>
      </c>
      <c r="R462" t="s">
        <v>1795</v>
      </c>
      <c r="S462">
        <v>2</v>
      </c>
    </row>
    <row r="463" spans="1:19" x14ac:dyDescent="0.25">
      <c r="A463" t="s">
        <v>624</v>
      </c>
      <c r="B463" s="11" t="s">
        <v>2595</v>
      </c>
      <c r="C463" s="11" t="s">
        <v>3256</v>
      </c>
      <c r="D463" s="11" t="s">
        <v>3257</v>
      </c>
      <c r="H463" t="s">
        <v>625</v>
      </c>
      <c r="I463" t="s">
        <v>33</v>
      </c>
      <c r="J463" t="s">
        <v>626</v>
      </c>
      <c r="K463" t="s">
        <v>627</v>
      </c>
      <c r="L463" t="s">
        <v>18</v>
      </c>
      <c r="M463">
        <v>4</v>
      </c>
      <c r="N463" t="s">
        <v>628</v>
      </c>
      <c r="O463">
        <v>4</v>
      </c>
      <c r="P463" t="s">
        <v>629</v>
      </c>
      <c r="Q463">
        <v>1</v>
      </c>
      <c r="R463" t="s">
        <v>479</v>
      </c>
      <c r="S463">
        <v>1</v>
      </c>
    </row>
    <row r="464" spans="1:19" x14ac:dyDescent="0.25">
      <c r="A464" t="s">
        <v>1273</v>
      </c>
      <c r="B464" s="11" t="s">
        <v>2459</v>
      </c>
      <c r="C464" s="11" t="s">
        <v>3262</v>
      </c>
      <c r="D464" s="11" t="s">
        <v>3263</v>
      </c>
      <c r="H464" t="s">
        <v>1274</v>
      </c>
      <c r="I464" t="s">
        <v>25</v>
      </c>
      <c r="J464" t="s">
        <v>1275</v>
      </c>
      <c r="K464" t="s">
        <v>1276</v>
      </c>
      <c r="L464" t="s">
        <v>18</v>
      </c>
      <c r="M464">
        <v>3</v>
      </c>
      <c r="N464" t="s">
        <v>1277</v>
      </c>
      <c r="O464">
        <v>5</v>
      </c>
      <c r="P464" t="s">
        <v>1278</v>
      </c>
      <c r="Q464" t="s">
        <v>96</v>
      </c>
      <c r="R464" t="s">
        <v>96</v>
      </c>
      <c r="S464">
        <v>1</v>
      </c>
    </row>
    <row r="465" spans="1:19" x14ac:dyDescent="0.25">
      <c r="A465" t="s">
        <v>1145</v>
      </c>
      <c r="B465" s="11" t="s">
        <v>2240</v>
      </c>
      <c r="C465" s="11" t="s">
        <v>3264</v>
      </c>
      <c r="D465" s="11" t="s">
        <v>3265</v>
      </c>
      <c r="H465" t="s">
        <v>1146</v>
      </c>
      <c r="I465" s="3" t="s">
        <v>1147</v>
      </c>
      <c r="J465" t="s">
        <v>1148</v>
      </c>
      <c r="K465" t="s">
        <v>1149</v>
      </c>
      <c r="L465" t="s">
        <v>18</v>
      </c>
      <c r="M465">
        <v>3</v>
      </c>
      <c r="N465" t="s">
        <v>893</v>
      </c>
      <c r="O465">
        <v>30</v>
      </c>
      <c r="P465" t="s">
        <v>1150</v>
      </c>
      <c r="Q465" t="s">
        <v>96</v>
      </c>
      <c r="R465" t="s">
        <v>96</v>
      </c>
      <c r="S465">
        <v>1</v>
      </c>
    </row>
    <row r="466" spans="1:19" x14ac:dyDescent="0.25">
      <c r="A466" t="s">
        <v>1494</v>
      </c>
      <c r="B466" s="11" t="s">
        <v>2481</v>
      </c>
      <c r="C466" s="11" t="s">
        <v>3266</v>
      </c>
      <c r="D466" s="11" t="s">
        <v>3267</v>
      </c>
      <c r="H466" t="s">
        <v>1495</v>
      </c>
      <c r="I466" t="s">
        <v>33</v>
      </c>
      <c r="J466" t="s">
        <v>1496</v>
      </c>
      <c r="K466" t="s">
        <v>1497</v>
      </c>
      <c r="L466" t="s">
        <v>18</v>
      </c>
      <c r="M466">
        <v>7</v>
      </c>
      <c r="N466" t="s">
        <v>1498</v>
      </c>
      <c r="O466">
        <v>9</v>
      </c>
      <c r="P466" t="s">
        <v>1499</v>
      </c>
      <c r="Q466" t="s">
        <v>96</v>
      </c>
      <c r="R466" t="s">
        <v>96</v>
      </c>
      <c r="S466">
        <v>1</v>
      </c>
    </row>
    <row r="467" spans="1:19" x14ac:dyDescent="0.25">
      <c r="A467" t="s">
        <v>1092</v>
      </c>
      <c r="B467" s="11" t="s">
        <v>2407</v>
      </c>
      <c r="C467" s="11" t="s">
        <v>3268</v>
      </c>
      <c r="D467" s="11" t="s">
        <v>3269</v>
      </c>
      <c r="H467" t="s">
        <v>1093</v>
      </c>
      <c r="I467" t="s">
        <v>64</v>
      </c>
      <c r="J467" t="s">
        <v>1094</v>
      </c>
      <c r="K467" t="s">
        <v>1095</v>
      </c>
      <c r="L467" t="s">
        <v>18</v>
      </c>
      <c r="M467">
        <v>4</v>
      </c>
      <c r="N467" t="s">
        <v>1096</v>
      </c>
      <c r="O467">
        <v>7</v>
      </c>
      <c r="P467" t="s">
        <v>1097</v>
      </c>
      <c r="Q467" t="s">
        <v>96</v>
      </c>
      <c r="R467" t="s">
        <v>96</v>
      </c>
      <c r="S467">
        <v>1</v>
      </c>
    </row>
    <row r="468" spans="1:19" x14ac:dyDescent="0.25">
      <c r="A468" t="s">
        <v>219</v>
      </c>
      <c r="B468" s="11" t="s">
        <v>2280</v>
      </c>
      <c r="C468" s="11" t="s">
        <v>3270</v>
      </c>
      <c r="D468" s="11" t="s">
        <v>3271</v>
      </c>
      <c r="H468" t="s">
        <v>220</v>
      </c>
      <c r="I468" t="s">
        <v>221</v>
      </c>
      <c r="J468" t="s">
        <v>222</v>
      </c>
      <c r="K468" t="s">
        <v>223</v>
      </c>
      <c r="L468" t="s">
        <v>18</v>
      </c>
      <c r="M468">
        <v>4</v>
      </c>
      <c r="N468" t="s">
        <v>224</v>
      </c>
      <c r="O468">
        <v>5</v>
      </c>
      <c r="P468" t="s">
        <v>225</v>
      </c>
      <c r="Q468">
        <v>2</v>
      </c>
      <c r="R468" t="s">
        <v>226</v>
      </c>
      <c r="S468">
        <v>1</v>
      </c>
    </row>
    <row r="469" spans="1:19" x14ac:dyDescent="0.25">
      <c r="A469" t="s">
        <v>346</v>
      </c>
      <c r="B469" s="11" t="s">
        <v>2425</v>
      </c>
      <c r="C469" s="11" t="s">
        <v>3284</v>
      </c>
      <c r="D469" s="11" t="s">
        <v>3285</v>
      </c>
      <c r="H469" t="s">
        <v>347</v>
      </c>
      <c r="I469" t="s">
        <v>348</v>
      </c>
      <c r="J469" t="s">
        <v>349</v>
      </c>
      <c r="K469" t="s">
        <v>350</v>
      </c>
      <c r="L469" t="s">
        <v>18</v>
      </c>
      <c r="M469">
        <v>3</v>
      </c>
      <c r="N469" t="s">
        <v>351</v>
      </c>
      <c r="O469">
        <v>3</v>
      </c>
      <c r="P469" t="s">
        <v>352</v>
      </c>
      <c r="Q469">
        <v>1</v>
      </c>
      <c r="R469" t="s">
        <v>345</v>
      </c>
      <c r="S469">
        <v>1</v>
      </c>
    </row>
    <row r="470" spans="1:19" x14ac:dyDescent="0.25">
      <c r="A470" t="s">
        <v>2095</v>
      </c>
      <c r="B470" s="11" t="s">
        <v>2187</v>
      </c>
      <c r="C470" s="11" t="s">
        <v>3300</v>
      </c>
      <c r="D470" s="11" t="s">
        <v>3301</v>
      </c>
      <c r="H470" t="s">
        <v>2096</v>
      </c>
      <c r="I470" t="s">
        <v>33</v>
      </c>
      <c r="J470" t="s">
        <v>2097</v>
      </c>
      <c r="K470" t="s">
        <v>2098</v>
      </c>
      <c r="L470" t="s">
        <v>18</v>
      </c>
      <c r="M470">
        <v>3</v>
      </c>
      <c r="N470" t="s">
        <v>2099</v>
      </c>
      <c r="O470">
        <v>3</v>
      </c>
      <c r="P470" t="s">
        <v>2100</v>
      </c>
      <c r="Q470">
        <v>1</v>
      </c>
      <c r="R470" t="s">
        <v>2101</v>
      </c>
      <c r="S470">
        <v>1</v>
      </c>
    </row>
    <row r="471" spans="1:19" x14ac:dyDescent="0.25">
      <c r="A471" t="s">
        <v>888</v>
      </c>
      <c r="B471" s="11" t="s">
        <v>2260</v>
      </c>
      <c r="C471" s="11" t="s">
        <v>3302</v>
      </c>
      <c r="D471" s="11" t="s">
        <v>3303</v>
      </c>
      <c r="H471" t="s">
        <v>889</v>
      </c>
      <c r="I471" s="3" t="s">
        <v>890</v>
      </c>
      <c r="J471" t="s">
        <v>891</v>
      </c>
      <c r="K471" t="s">
        <v>892</v>
      </c>
      <c r="L471" t="s">
        <v>18</v>
      </c>
      <c r="M471">
        <v>3</v>
      </c>
      <c r="N471" t="s">
        <v>893</v>
      </c>
      <c r="O471">
        <v>7</v>
      </c>
      <c r="P471" t="s">
        <v>894</v>
      </c>
      <c r="Q471" t="s">
        <v>96</v>
      </c>
      <c r="R471" t="s">
        <v>96</v>
      </c>
      <c r="S471">
        <v>1</v>
      </c>
    </row>
    <row r="472" spans="1:19" x14ac:dyDescent="0.25">
      <c r="A472" t="s">
        <v>971</v>
      </c>
      <c r="B472" s="11" t="s">
        <v>2241</v>
      </c>
      <c r="C472" s="11" t="s">
        <v>3264</v>
      </c>
      <c r="D472" s="11" t="s">
        <v>3265</v>
      </c>
      <c r="H472" t="s">
        <v>972</v>
      </c>
      <c r="I472" t="s">
        <v>973</v>
      </c>
      <c r="J472" t="s">
        <v>974</v>
      </c>
      <c r="K472" t="s">
        <v>949</v>
      </c>
      <c r="L472" t="s">
        <v>18</v>
      </c>
      <c r="M472">
        <v>2</v>
      </c>
      <c r="N472" t="s">
        <v>423</v>
      </c>
      <c r="O472">
        <v>4</v>
      </c>
      <c r="P472" t="s">
        <v>975</v>
      </c>
      <c r="Q472" t="s">
        <v>96</v>
      </c>
      <c r="R472" t="s">
        <v>96</v>
      </c>
      <c r="S472">
        <v>1</v>
      </c>
    </row>
    <row r="473" spans="1:19" x14ac:dyDescent="0.25">
      <c r="A473" t="s">
        <v>1279</v>
      </c>
      <c r="B473" s="11" t="s">
        <v>2615</v>
      </c>
      <c r="C473" s="11" t="s">
        <v>3304</v>
      </c>
      <c r="D473" s="11" t="s">
        <v>3305</v>
      </c>
      <c r="H473" t="s">
        <v>1280</v>
      </c>
      <c r="I473" t="s">
        <v>25</v>
      </c>
      <c r="J473" t="s">
        <v>1281</v>
      </c>
      <c r="K473" t="s">
        <v>1282</v>
      </c>
      <c r="L473" t="s">
        <v>18</v>
      </c>
      <c r="M473">
        <v>3</v>
      </c>
      <c r="N473" t="s">
        <v>1283</v>
      </c>
      <c r="O473">
        <v>8</v>
      </c>
      <c r="P473" t="s">
        <v>1284</v>
      </c>
      <c r="Q473" t="s">
        <v>96</v>
      </c>
      <c r="R473" t="s">
        <v>96</v>
      </c>
      <c r="S473">
        <v>1</v>
      </c>
    </row>
    <row r="474" spans="1:19" x14ac:dyDescent="0.25">
      <c r="A474" t="s">
        <v>158</v>
      </c>
      <c r="B474" s="11" t="s">
        <v>2193</v>
      </c>
      <c r="C474" s="11" t="s">
        <v>2744</v>
      </c>
      <c r="D474" s="11" t="s">
        <v>2745</v>
      </c>
      <c r="H474" t="s">
        <v>159</v>
      </c>
      <c r="I474" t="s">
        <v>33</v>
      </c>
      <c r="J474" t="s">
        <v>160</v>
      </c>
      <c r="K474" t="s">
        <v>161</v>
      </c>
      <c r="L474" t="s">
        <v>18</v>
      </c>
      <c r="M474">
        <v>2</v>
      </c>
      <c r="N474" t="s">
        <v>162</v>
      </c>
      <c r="O474">
        <v>10</v>
      </c>
      <c r="P474" t="s">
        <v>163</v>
      </c>
      <c r="Q474">
        <v>3</v>
      </c>
      <c r="R474" t="s">
        <v>164</v>
      </c>
      <c r="S474">
        <v>1</v>
      </c>
    </row>
    <row r="475" spans="1:19" x14ac:dyDescent="0.25">
      <c r="A475" t="s">
        <v>1098</v>
      </c>
      <c r="B475" s="11" t="s">
        <v>2244</v>
      </c>
      <c r="C475" s="11" t="s">
        <v>3306</v>
      </c>
      <c r="D475" s="11" t="s">
        <v>3307</v>
      </c>
      <c r="H475" t="s">
        <v>1099</v>
      </c>
      <c r="I475" t="s">
        <v>64</v>
      </c>
      <c r="J475" t="s">
        <v>1100</v>
      </c>
      <c r="K475" t="s">
        <v>1101</v>
      </c>
      <c r="L475" t="s">
        <v>18</v>
      </c>
      <c r="M475">
        <v>2</v>
      </c>
      <c r="N475" t="s">
        <v>1102</v>
      </c>
      <c r="O475">
        <v>2</v>
      </c>
      <c r="P475" t="s">
        <v>1102</v>
      </c>
      <c r="Q475" t="s">
        <v>96</v>
      </c>
      <c r="R475" t="s">
        <v>96</v>
      </c>
      <c r="S475">
        <v>1</v>
      </c>
    </row>
    <row r="476" spans="1:19" x14ac:dyDescent="0.25">
      <c r="A476" t="s">
        <v>1197</v>
      </c>
      <c r="B476" s="11" t="s">
        <v>2375</v>
      </c>
      <c r="C476" s="11" t="s">
        <v>3308</v>
      </c>
      <c r="D476" s="11" t="s">
        <v>3309</v>
      </c>
      <c r="H476" t="s">
        <v>1198</v>
      </c>
      <c r="I476" t="s">
        <v>918</v>
      </c>
      <c r="J476" t="s">
        <v>1199</v>
      </c>
      <c r="K476" t="s">
        <v>1101</v>
      </c>
      <c r="L476" t="s">
        <v>18</v>
      </c>
      <c r="M476">
        <v>2</v>
      </c>
      <c r="N476" t="s">
        <v>1200</v>
      </c>
      <c r="O476">
        <v>2</v>
      </c>
      <c r="P476" t="s">
        <v>1200</v>
      </c>
      <c r="Q476" t="s">
        <v>96</v>
      </c>
      <c r="R476" t="s">
        <v>96</v>
      </c>
      <c r="S476">
        <v>1</v>
      </c>
    </row>
    <row r="477" spans="1:19" x14ac:dyDescent="0.25">
      <c r="A477" t="s">
        <v>198</v>
      </c>
      <c r="B477" s="11" t="s">
        <v>2486</v>
      </c>
      <c r="C477" s="11" t="s">
        <v>3310</v>
      </c>
      <c r="D477" s="11" t="s">
        <v>3311</v>
      </c>
      <c r="H477" t="s">
        <v>199</v>
      </c>
      <c r="I477" t="s">
        <v>33</v>
      </c>
      <c r="J477" t="s">
        <v>200</v>
      </c>
      <c r="K477" t="s">
        <v>201</v>
      </c>
      <c r="L477" t="s">
        <v>18</v>
      </c>
      <c r="M477">
        <v>5</v>
      </c>
      <c r="N477" t="s">
        <v>202</v>
      </c>
      <c r="O477">
        <v>7</v>
      </c>
      <c r="P477" t="s">
        <v>203</v>
      </c>
      <c r="Q477">
        <v>2</v>
      </c>
      <c r="R477" t="s">
        <v>204</v>
      </c>
      <c r="S477">
        <v>1</v>
      </c>
    </row>
    <row r="478" spans="1:19" x14ac:dyDescent="0.25">
      <c r="A478" t="s">
        <v>583</v>
      </c>
      <c r="B478" s="11" t="s">
        <v>2306</v>
      </c>
      <c r="C478" s="11" t="s">
        <v>3312</v>
      </c>
      <c r="D478" s="11" t="s">
        <v>3313</v>
      </c>
      <c r="H478" t="s">
        <v>584</v>
      </c>
      <c r="I478" t="s">
        <v>64</v>
      </c>
      <c r="J478" t="s">
        <v>585</v>
      </c>
      <c r="K478" t="s">
        <v>586</v>
      </c>
      <c r="L478" t="s">
        <v>18</v>
      </c>
      <c r="M478">
        <v>1</v>
      </c>
      <c r="N478" t="s">
        <v>576</v>
      </c>
      <c r="O478">
        <v>3</v>
      </c>
      <c r="P478" t="s">
        <v>587</v>
      </c>
      <c r="Q478">
        <v>1</v>
      </c>
      <c r="R478" t="s">
        <v>479</v>
      </c>
      <c r="S478">
        <v>1</v>
      </c>
    </row>
    <row r="479" spans="1:19" x14ac:dyDescent="0.25">
      <c r="A479" t="s">
        <v>47</v>
      </c>
      <c r="B479" s="11" t="s">
        <v>2514</v>
      </c>
      <c r="C479" s="11" t="s">
        <v>3316</v>
      </c>
      <c r="D479" s="11" t="s">
        <v>3317</v>
      </c>
      <c r="H479" t="s">
        <v>48</v>
      </c>
      <c r="I479" t="s">
        <v>33</v>
      </c>
      <c r="J479" t="s">
        <v>49</v>
      </c>
      <c r="K479" t="s">
        <v>50</v>
      </c>
      <c r="L479" t="s">
        <v>18</v>
      </c>
      <c r="M479">
        <v>5</v>
      </c>
      <c r="N479" t="s">
        <v>51</v>
      </c>
      <c r="O479">
        <v>12</v>
      </c>
      <c r="P479" t="s">
        <v>52</v>
      </c>
      <c r="Q479">
        <v>6</v>
      </c>
      <c r="R479" t="s">
        <v>53</v>
      </c>
      <c r="S479">
        <v>1</v>
      </c>
    </row>
    <row r="480" spans="1:19" x14ac:dyDescent="0.25">
      <c r="A480" t="s">
        <v>1103</v>
      </c>
      <c r="B480" s="11" t="s">
        <v>2466</v>
      </c>
      <c r="C480" s="11" t="s">
        <v>3318</v>
      </c>
      <c r="D480" s="11" t="s">
        <v>3319</v>
      </c>
      <c r="H480" t="s">
        <v>1104</v>
      </c>
      <c r="I480" t="s">
        <v>64</v>
      </c>
      <c r="J480" t="s">
        <v>1105</v>
      </c>
      <c r="K480" t="s">
        <v>1106</v>
      </c>
      <c r="L480" t="s">
        <v>18</v>
      </c>
      <c r="M480">
        <v>40</v>
      </c>
      <c r="N480" t="s">
        <v>1107</v>
      </c>
      <c r="O480">
        <v>167</v>
      </c>
      <c r="P480" t="s">
        <v>1108</v>
      </c>
      <c r="Q480" t="s">
        <v>96</v>
      </c>
      <c r="R480" t="s">
        <v>96</v>
      </c>
      <c r="S480">
        <v>1</v>
      </c>
    </row>
    <row r="481" spans="1:19" x14ac:dyDescent="0.25">
      <c r="A481" t="s">
        <v>959</v>
      </c>
      <c r="B481" s="11" t="s">
        <v>2513</v>
      </c>
      <c r="C481" s="11" t="s">
        <v>3322</v>
      </c>
      <c r="D481" s="11" t="s">
        <v>3323</v>
      </c>
      <c r="H481" t="s">
        <v>960</v>
      </c>
      <c r="I481" t="s">
        <v>41</v>
      </c>
      <c r="J481" t="s">
        <v>961</v>
      </c>
      <c r="K481" t="s">
        <v>962</v>
      </c>
      <c r="L481" t="s">
        <v>18</v>
      </c>
      <c r="M481">
        <v>3</v>
      </c>
      <c r="N481" t="s">
        <v>963</v>
      </c>
      <c r="O481">
        <v>11</v>
      </c>
      <c r="P481" t="s">
        <v>964</v>
      </c>
      <c r="Q481" t="s">
        <v>96</v>
      </c>
      <c r="R481" t="s">
        <v>96</v>
      </c>
      <c r="S481">
        <v>1</v>
      </c>
    </row>
    <row r="482" spans="1:19" x14ac:dyDescent="0.25">
      <c r="A482" t="s">
        <v>1109</v>
      </c>
      <c r="B482" s="11" t="s">
        <v>2533</v>
      </c>
      <c r="C482" s="11" t="s">
        <v>3326</v>
      </c>
      <c r="D482" s="11" t="s">
        <v>3327</v>
      </c>
      <c r="H482" t="s">
        <v>1110</v>
      </c>
      <c r="I482" t="s">
        <v>64</v>
      </c>
      <c r="J482" t="s">
        <v>1111</v>
      </c>
      <c r="K482" t="s">
        <v>761</v>
      </c>
      <c r="L482" t="s">
        <v>18</v>
      </c>
      <c r="M482">
        <v>3</v>
      </c>
      <c r="N482" t="s">
        <v>1112</v>
      </c>
      <c r="O482">
        <v>10</v>
      </c>
      <c r="P482" t="s">
        <v>1113</v>
      </c>
      <c r="Q482" t="s">
        <v>96</v>
      </c>
      <c r="R482" t="s">
        <v>96</v>
      </c>
      <c r="S482">
        <v>1</v>
      </c>
    </row>
    <row r="483" spans="1:19" x14ac:dyDescent="0.25">
      <c r="A483" t="s">
        <v>1114</v>
      </c>
      <c r="B483" s="11" t="s">
        <v>2586</v>
      </c>
      <c r="C483" s="11" t="s">
        <v>3342</v>
      </c>
      <c r="D483" s="11" t="s">
        <v>3343</v>
      </c>
      <c r="H483" t="s">
        <v>1115</v>
      </c>
      <c r="I483" t="s">
        <v>64</v>
      </c>
      <c r="J483" t="s">
        <v>1116</v>
      </c>
      <c r="K483" t="s">
        <v>1117</v>
      </c>
      <c r="L483" t="s">
        <v>18</v>
      </c>
      <c r="M483">
        <v>4</v>
      </c>
      <c r="N483" t="s">
        <v>1118</v>
      </c>
      <c r="O483">
        <v>12</v>
      </c>
      <c r="P483" t="s">
        <v>1119</v>
      </c>
      <c r="Q483" t="s">
        <v>96</v>
      </c>
      <c r="R483" t="s">
        <v>96</v>
      </c>
      <c r="S483">
        <v>1</v>
      </c>
    </row>
    <row r="484" spans="1:19" x14ac:dyDescent="0.25">
      <c r="A484" t="s">
        <v>572</v>
      </c>
      <c r="B484" s="11" t="s">
        <v>2376</v>
      </c>
      <c r="C484" s="11" t="s">
        <v>3346</v>
      </c>
      <c r="D484" s="11" t="s">
        <v>3347</v>
      </c>
      <c r="H484" t="s">
        <v>573</v>
      </c>
      <c r="I484" t="s">
        <v>15</v>
      </c>
      <c r="J484" t="s">
        <v>574</v>
      </c>
      <c r="K484" t="s">
        <v>575</v>
      </c>
      <c r="L484" t="s">
        <v>18</v>
      </c>
      <c r="M484">
        <v>1</v>
      </c>
      <c r="N484" t="s">
        <v>576</v>
      </c>
      <c r="O484">
        <v>5</v>
      </c>
      <c r="P484" t="s">
        <v>577</v>
      </c>
      <c r="Q484">
        <v>1</v>
      </c>
      <c r="R484" t="s">
        <v>479</v>
      </c>
      <c r="S484">
        <v>1</v>
      </c>
    </row>
    <row r="485" spans="1:19" x14ac:dyDescent="0.25">
      <c r="A485" t="s">
        <v>1120</v>
      </c>
      <c r="B485" s="11" t="s">
        <v>2372</v>
      </c>
      <c r="C485" s="11" t="s">
        <v>3348</v>
      </c>
      <c r="D485" s="11" t="s">
        <v>3349</v>
      </c>
      <c r="H485" t="s">
        <v>1121</v>
      </c>
      <c r="I485" t="s">
        <v>64</v>
      </c>
      <c r="J485" t="s">
        <v>1122</v>
      </c>
      <c r="K485" t="s">
        <v>1123</v>
      </c>
      <c r="L485" t="s">
        <v>18</v>
      </c>
      <c r="M485">
        <v>2</v>
      </c>
      <c r="N485" t="s">
        <v>1124</v>
      </c>
      <c r="O485">
        <v>16</v>
      </c>
      <c r="P485" t="s">
        <v>1125</v>
      </c>
      <c r="Q485" t="s">
        <v>96</v>
      </c>
      <c r="R485" t="s">
        <v>96</v>
      </c>
      <c r="S485">
        <v>1</v>
      </c>
    </row>
    <row r="486" spans="1:19" x14ac:dyDescent="0.25">
      <c r="A486" t="s">
        <v>151</v>
      </c>
      <c r="B486" s="11" t="s">
        <v>2218</v>
      </c>
      <c r="C486" s="11" t="s">
        <v>3350</v>
      </c>
      <c r="D486" s="11" t="s">
        <v>3351</v>
      </c>
      <c r="H486" t="s">
        <v>152</v>
      </c>
      <c r="I486" t="s">
        <v>64</v>
      </c>
      <c r="J486" t="s">
        <v>153</v>
      </c>
      <c r="K486" t="s">
        <v>154</v>
      </c>
      <c r="L486" t="s">
        <v>18</v>
      </c>
      <c r="M486">
        <v>5</v>
      </c>
      <c r="N486" t="s">
        <v>155</v>
      </c>
      <c r="O486">
        <v>19</v>
      </c>
      <c r="P486" t="s">
        <v>156</v>
      </c>
      <c r="Q486">
        <v>3</v>
      </c>
      <c r="R486" t="s">
        <v>157</v>
      </c>
      <c r="S486">
        <v>1</v>
      </c>
    </row>
    <row r="487" spans="1:19" x14ac:dyDescent="0.25">
      <c r="A487" t="s">
        <v>752</v>
      </c>
      <c r="B487" s="11" t="s">
        <v>2624</v>
      </c>
      <c r="C487" s="11" t="s">
        <v>3426</v>
      </c>
      <c r="D487" s="11" t="s">
        <v>3427</v>
      </c>
      <c r="H487" t="s">
        <v>753</v>
      </c>
      <c r="I487" t="s">
        <v>261</v>
      </c>
      <c r="J487" t="s">
        <v>754</v>
      </c>
      <c r="K487" t="s">
        <v>755</v>
      </c>
      <c r="L487" t="s">
        <v>18</v>
      </c>
      <c r="M487">
        <v>4</v>
      </c>
      <c r="N487" t="s">
        <v>756</v>
      </c>
      <c r="O487">
        <v>4</v>
      </c>
      <c r="P487" t="s">
        <v>756</v>
      </c>
      <c r="Q487">
        <v>2</v>
      </c>
      <c r="R487" t="s">
        <v>757</v>
      </c>
      <c r="S487">
        <v>1</v>
      </c>
    </row>
    <row r="488" spans="1:19" x14ac:dyDescent="0.25">
      <c r="A488" t="s">
        <v>1126</v>
      </c>
      <c r="B488" s="11" t="s">
        <v>2611</v>
      </c>
      <c r="C488" s="11" t="s">
        <v>3060</v>
      </c>
      <c r="D488" s="11" t="s">
        <v>3061</v>
      </c>
      <c r="H488" t="s">
        <v>1127</v>
      </c>
      <c r="I488" t="s">
        <v>64</v>
      </c>
      <c r="J488" t="s">
        <v>1128</v>
      </c>
      <c r="K488" t="s">
        <v>1129</v>
      </c>
      <c r="L488" t="s">
        <v>18</v>
      </c>
      <c r="M488">
        <v>2</v>
      </c>
      <c r="N488" t="s">
        <v>423</v>
      </c>
      <c r="O488">
        <v>2</v>
      </c>
      <c r="P488" t="s">
        <v>423</v>
      </c>
      <c r="Q488" t="s">
        <v>96</v>
      </c>
      <c r="R488" t="s">
        <v>96</v>
      </c>
      <c r="S488">
        <v>1</v>
      </c>
    </row>
    <row r="489" spans="1:19" x14ac:dyDescent="0.25">
      <c r="A489" t="s">
        <v>62</v>
      </c>
      <c r="B489" s="11" t="s">
        <v>2559</v>
      </c>
      <c r="C489" s="11" t="s">
        <v>3160</v>
      </c>
      <c r="D489" s="11" t="s">
        <v>3161</v>
      </c>
      <c r="H489" t="s">
        <v>63</v>
      </c>
      <c r="I489" t="s">
        <v>64</v>
      </c>
      <c r="J489" s="3" t="s">
        <v>65</v>
      </c>
      <c r="K489" t="s">
        <v>66</v>
      </c>
      <c r="L489" t="s">
        <v>18</v>
      </c>
      <c r="M489">
        <v>4</v>
      </c>
      <c r="N489" t="s">
        <v>67</v>
      </c>
      <c r="O489">
        <v>4</v>
      </c>
      <c r="P489" t="s">
        <v>67</v>
      </c>
      <c r="Q489">
        <v>3</v>
      </c>
      <c r="R489" t="s">
        <v>68</v>
      </c>
      <c r="S489">
        <v>1</v>
      </c>
    </row>
    <row r="490" spans="1:19" x14ac:dyDescent="0.25">
      <c r="A490" t="s">
        <v>1134</v>
      </c>
      <c r="B490" s="11" t="s">
        <v>2269</v>
      </c>
      <c r="C490" s="11" t="s">
        <v>3367</v>
      </c>
      <c r="D490" s="11" t="s">
        <v>3368</v>
      </c>
      <c r="H490" t="s">
        <v>1135</v>
      </c>
      <c r="I490" t="s">
        <v>1136</v>
      </c>
      <c r="J490" s="3" t="s">
        <v>1137</v>
      </c>
      <c r="K490" t="s">
        <v>1138</v>
      </c>
      <c r="L490" t="s">
        <v>18</v>
      </c>
      <c r="M490">
        <v>8</v>
      </c>
      <c r="N490" t="s">
        <v>1139</v>
      </c>
      <c r="O490">
        <v>8</v>
      </c>
      <c r="P490" t="s">
        <v>1139</v>
      </c>
      <c r="Q490" t="s">
        <v>96</v>
      </c>
      <c r="R490" t="s">
        <v>96</v>
      </c>
      <c r="S490">
        <v>1</v>
      </c>
    </row>
  </sheetData>
  <autoFilter ref="A1:S490">
    <sortState ref="A2:S491">
      <sortCondition ref="E1:E491"/>
    </sortState>
  </autoFilter>
  <conditionalFormatting sqref="J1:J1048576">
    <cfRule type="duplicateValues" dxfId="26" priority="2"/>
  </conditionalFormatting>
  <conditionalFormatting sqref="H1:H1048576">
    <cfRule type="duplicateValues" dxfId="25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workbookViewId="0">
      <pane ySplit="1" topLeftCell="A2" activePane="bottomLeft" state="frozen"/>
      <selection pane="bottomLeft" activeCell="D4" sqref="D4"/>
    </sheetView>
  </sheetViews>
  <sheetFormatPr defaultRowHeight="15" x14ac:dyDescent="0.25"/>
  <cols>
    <col min="4" max="5" width="25.5703125" customWidth="1"/>
    <col min="7" max="7" width="19.5703125" customWidth="1"/>
  </cols>
  <sheetData>
    <row r="1" spans="1:15" s="1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2"/>
      <c r="F1" s="2" t="s">
        <v>4</v>
      </c>
      <c r="G1" s="1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</row>
    <row r="2" spans="1:15" x14ac:dyDescent="0.25">
      <c r="A2" t="s">
        <v>1616</v>
      </c>
      <c r="B2" t="s">
        <v>1617</v>
      </c>
      <c r="C2" t="s">
        <v>33</v>
      </c>
      <c r="D2" t="s">
        <v>1618</v>
      </c>
      <c r="E2" t="str">
        <f>C2&amp;";"&amp;D2</f>
        <v>Zn;C2H2N3[T3]{160} C8H4O4[B2]{99} C8H4O4[T3]{99}</v>
      </c>
      <c r="F2" t="s">
        <v>1619</v>
      </c>
      <c r="G2" t="s">
        <v>18</v>
      </c>
      <c r="H2">
        <v>8</v>
      </c>
      <c r="I2" t="s">
        <v>1620</v>
      </c>
      <c r="J2">
        <v>14</v>
      </c>
      <c r="K2" t="s">
        <v>1621</v>
      </c>
      <c r="L2">
        <v>4</v>
      </c>
      <c r="M2" t="s">
        <v>1622</v>
      </c>
      <c r="N2">
        <v>1</v>
      </c>
      <c r="O2">
        <v>0</v>
      </c>
    </row>
    <row r="3" spans="1:15" x14ac:dyDescent="0.25">
      <c r="A3" t="s">
        <v>1623</v>
      </c>
      <c r="B3" t="s">
        <v>1617</v>
      </c>
      <c r="C3" t="s">
        <v>33</v>
      </c>
      <c r="D3" t="s">
        <v>1618</v>
      </c>
      <c r="E3" t="str">
        <f t="shared" ref="E3:E66" si="0">C3&amp;";"&amp;D3</f>
        <v>Zn;C2H2N3[T3]{160} C8H4O4[B2]{99} C8H4O4[T3]{99}</v>
      </c>
      <c r="F3" s="3" t="s">
        <v>1619</v>
      </c>
      <c r="G3" t="s">
        <v>18</v>
      </c>
      <c r="H3">
        <v>8</v>
      </c>
      <c r="I3" t="s">
        <v>1620</v>
      </c>
      <c r="J3">
        <v>14</v>
      </c>
      <c r="K3" t="s">
        <v>1621</v>
      </c>
      <c r="L3">
        <v>4</v>
      </c>
      <c r="M3" t="s">
        <v>1622</v>
      </c>
      <c r="N3">
        <v>1</v>
      </c>
      <c r="O3">
        <v>0</v>
      </c>
    </row>
    <row r="4" spans="1:15" x14ac:dyDescent="0.25">
      <c r="A4" t="s">
        <v>13</v>
      </c>
      <c r="B4" t="s">
        <v>14</v>
      </c>
      <c r="C4" t="s">
        <v>15</v>
      </c>
      <c r="D4" s="3" t="s">
        <v>16</v>
      </c>
      <c r="E4" t="str">
        <f t="shared" si="0"/>
        <v>Ag;C3H2O4[K4]{204} C3H6N6[T3]{205}</v>
      </c>
      <c r="F4" t="s">
        <v>17</v>
      </c>
      <c r="G4" t="s">
        <v>18</v>
      </c>
      <c r="H4">
        <v>3</v>
      </c>
      <c r="I4" t="s">
        <v>19</v>
      </c>
      <c r="J4">
        <v>6</v>
      </c>
      <c r="K4" t="s">
        <v>20</v>
      </c>
      <c r="L4">
        <v>5</v>
      </c>
      <c r="M4" t="s">
        <v>21</v>
      </c>
      <c r="N4">
        <v>1</v>
      </c>
      <c r="O4">
        <v>0</v>
      </c>
    </row>
    <row r="5" spans="1:15" x14ac:dyDescent="0.25">
      <c r="A5" t="s">
        <v>22</v>
      </c>
      <c r="B5" t="s">
        <v>14</v>
      </c>
      <c r="C5" t="s">
        <v>15</v>
      </c>
      <c r="D5" t="s">
        <v>16</v>
      </c>
      <c r="E5" t="str">
        <f t="shared" si="0"/>
        <v>Ag;C3H2O4[K4]{204} C3H6N6[T3]{205}</v>
      </c>
      <c r="F5" t="s">
        <v>17</v>
      </c>
      <c r="G5" t="s">
        <v>18</v>
      </c>
      <c r="H5">
        <v>3</v>
      </c>
      <c r="I5" t="s">
        <v>19</v>
      </c>
      <c r="J5">
        <v>6</v>
      </c>
      <c r="K5" t="s">
        <v>20</v>
      </c>
      <c r="L5">
        <v>5</v>
      </c>
      <c r="M5" t="s">
        <v>21</v>
      </c>
      <c r="N5">
        <v>1</v>
      </c>
      <c r="O5">
        <v>0</v>
      </c>
    </row>
    <row r="6" spans="1:15" x14ac:dyDescent="0.25">
      <c r="A6" t="s">
        <v>1802</v>
      </c>
      <c r="B6" t="s">
        <v>1803</v>
      </c>
      <c r="C6" t="s">
        <v>33</v>
      </c>
      <c r="D6" s="3" t="s">
        <v>1804</v>
      </c>
      <c r="E6" t="str">
        <f t="shared" si="0"/>
        <v>Zn;C8H4N4O2[K4]{165}</v>
      </c>
      <c r="F6" t="s">
        <v>114</v>
      </c>
      <c r="G6" t="s">
        <v>18</v>
      </c>
      <c r="H6">
        <v>4</v>
      </c>
      <c r="I6" t="s">
        <v>1805</v>
      </c>
      <c r="J6">
        <v>10</v>
      </c>
      <c r="K6" t="s">
        <v>1806</v>
      </c>
      <c r="L6">
        <v>3</v>
      </c>
      <c r="M6" t="s">
        <v>1807</v>
      </c>
      <c r="N6">
        <v>1</v>
      </c>
      <c r="O6">
        <v>0</v>
      </c>
    </row>
    <row r="7" spans="1:15" x14ac:dyDescent="0.25">
      <c r="A7" t="s">
        <v>1503</v>
      </c>
      <c r="B7" t="s">
        <v>1504</v>
      </c>
      <c r="C7" t="s">
        <v>33</v>
      </c>
      <c r="D7" t="s">
        <v>1505</v>
      </c>
      <c r="E7" t="str">
        <f t="shared" si="0"/>
        <v>Zn;C12H6O4[K4]{89} C12H6O4[T3]{89} C6H12N4[B2]{88}</v>
      </c>
      <c r="F7" t="s">
        <v>1506</v>
      </c>
      <c r="G7" t="s">
        <v>18</v>
      </c>
      <c r="H7">
        <v>5</v>
      </c>
      <c r="I7" t="s">
        <v>1507</v>
      </c>
      <c r="J7">
        <v>15</v>
      </c>
      <c r="K7" t="s">
        <v>1508</v>
      </c>
      <c r="L7">
        <v>2</v>
      </c>
      <c r="M7" t="s">
        <v>1509</v>
      </c>
      <c r="N7">
        <v>1</v>
      </c>
      <c r="O7">
        <v>0</v>
      </c>
    </row>
    <row r="8" spans="1:15" x14ac:dyDescent="0.25">
      <c r="A8" t="s">
        <v>1510</v>
      </c>
      <c r="B8" t="s">
        <v>1504</v>
      </c>
      <c r="C8" t="s">
        <v>33</v>
      </c>
      <c r="D8" t="s">
        <v>1505</v>
      </c>
      <c r="E8" t="str">
        <f t="shared" si="0"/>
        <v>Zn;C12H6O4[K4]{89} C12H6O4[T3]{89} C6H12N4[B2]{88}</v>
      </c>
      <c r="F8" t="s">
        <v>1506</v>
      </c>
      <c r="G8" t="s">
        <v>18</v>
      </c>
      <c r="H8">
        <v>5</v>
      </c>
      <c r="I8" t="s">
        <v>1507</v>
      </c>
      <c r="J8">
        <v>15</v>
      </c>
      <c r="K8" t="s">
        <v>1508</v>
      </c>
      <c r="L8">
        <v>2</v>
      </c>
      <c r="M8" t="s">
        <v>1509</v>
      </c>
      <c r="N8">
        <v>1</v>
      </c>
      <c r="O8">
        <v>0</v>
      </c>
    </row>
    <row r="9" spans="1:15" x14ac:dyDescent="0.25">
      <c r="A9" t="s">
        <v>1808</v>
      </c>
      <c r="B9" t="s">
        <v>1803</v>
      </c>
      <c r="C9" t="s">
        <v>33</v>
      </c>
      <c r="D9" t="s">
        <v>1804</v>
      </c>
      <c r="E9" t="str">
        <f t="shared" si="0"/>
        <v>Zn;C8H4N4O2[K4]{165}</v>
      </c>
      <c r="F9" t="s">
        <v>114</v>
      </c>
      <c r="G9" t="s">
        <v>18</v>
      </c>
      <c r="H9">
        <v>1</v>
      </c>
      <c r="I9" t="s">
        <v>1809</v>
      </c>
      <c r="J9">
        <v>4</v>
      </c>
      <c r="K9" t="s">
        <v>1810</v>
      </c>
      <c r="L9">
        <v>2</v>
      </c>
      <c r="M9" t="s">
        <v>366</v>
      </c>
      <c r="N9">
        <v>1</v>
      </c>
      <c r="O9">
        <v>0</v>
      </c>
    </row>
    <row r="10" spans="1:15" x14ac:dyDescent="0.25">
      <c r="A10" t="s">
        <v>876</v>
      </c>
      <c r="B10" t="s">
        <v>877</v>
      </c>
      <c r="C10" t="s">
        <v>85</v>
      </c>
      <c r="D10" t="s">
        <v>878</v>
      </c>
      <c r="E10" t="str">
        <f t="shared" si="0"/>
        <v>Cu;C6H4N5[T3]{137} Cl[M2]{87}</v>
      </c>
      <c r="F10" t="s">
        <v>879</v>
      </c>
      <c r="G10" t="s">
        <v>18</v>
      </c>
      <c r="H10">
        <v>3</v>
      </c>
      <c r="I10" t="s">
        <v>880</v>
      </c>
      <c r="J10">
        <v>5</v>
      </c>
      <c r="K10" t="s">
        <v>881</v>
      </c>
      <c r="L10">
        <v>1</v>
      </c>
      <c r="M10" t="s">
        <v>392</v>
      </c>
      <c r="N10">
        <v>1</v>
      </c>
      <c r="O10">
        <v>0</v>
      </c>
    </row>
    <row r="11" spans="1:15" x14ac:dyDescent="0.25">
      <c r="A11" t="s">
        <v>882</v>
      </c>
      <c r="B11" t="s">
        <v>877</v>
      </c>
      <c r="C11" t="s">
        <v>85</v>
      </c>
      <c r="D11" t="s">
        <v>878</v>
      </c>
      <c r="E11" t="str">
        <f t="shared" si="0"/>
        <v>Cu;C6H4N5[T3]{137} Cl[M2]{87}</v>
      </c>
      <c r="F11" t="s">
        <v>879</v>
      </c>
      <c r="G11" t="s">
        <v>18</v>
      </c>
      <c r="H11">
        <v>3</v>
      </c>
      <c r="I11" t="s">
        <v>880</v>
      </c>
      <c r="J11">
        <v>5</v>
      </c>
      <c r="K11" t="s">
        <v>881</v>
      </c>
      <c r="L11">
        <v>1</v>
      </c>
      <c r="M11" t="s">
        <v>392</v>
      </c>
      <c r="N11">
        <v>1</v>
      </c>
      <c r="O11">
        <v>0</v>
      </c>
    </row>
    <row r="12" spans="1:15" x14ac:dyDescent="0.25">
      <c r="A12" t="s">
        <v>1697</v>
      </c>
      <c r="B12" t="s">
        <v>1698</v>
      </c>
      <c r="C12" t="s">
        <v>33</v>
      </c>
      <c r="D12" t="s">
        <v>1699</v>
      </c>
      <c r="E12" t="str">
        <f t="shared" si="0"/>
        <v>Zn;C3H3N2[B2]{185}</v>
      </c>
      <c r="F12" t="s">
        <v>478</v>
      </c>
      <c r="G12" t="s">
        <v>18</v>
      </c>
      <c r="H12">
        <v>1</v>
      </c>
      <c r="I12" t="s">
        <v>457</v>
      </c>
      <c r="J12">
        <v>1</v>
      </c>
      <c r="K12" t="s">
        <v>457</v>
      </c>
      <c r="L12">
        <v>1</v>
      </c>
      <c r="M12" t="s">
        <v>457</v>
      </c>
      <c r="N12">
        <v>1</v>
      </c>
      <c r="O12">
        <v>1</v>
      </c>
    </row>
    <row r="13" spans="1:15" x14ac:dyDescent="0.25">
      <c r="A13" t="s">
        <v>1706</v>
      </c>
      <c r="B13" t="s">
        <v>1698</v>
      </c>
      <c r="C13" t="s">
        <v>33</v>
      </c>
      <c r="D13" t="s">
        <v>1699</v>
      </c>
      <c r="E13" t="str">
        <f t="shared" si="0"/>
        <v>Zn;C3H3N2[B2]{185}</v>
      </c>
      <c r="F13" t="s">
        <v>478</v>
      </c>
      <c r="G13" t="s">
        <v>18</v>
      </c>
      <c r="H13">
        <v>1</v>
      </c>
      <c r="I13" t="s">
        <v>457</v>
      </c>
      <c r="J13">
        <v>1</v>
      </c>
      <c r="K13" t="s">
        <v>457</v>
      </c>
      <c r="L13">
        <v>1</v>
      </c>
      <c r="M13" t="s">
        <v>457</v>
      </c>
      <c r="N13">
        <v>1</v>
      </c>
      <c r="O13">
        <v>1</v>
      </c>
    </row>
    <row r="14" spans="1:15" x14ac:dyDescent="0.25">
      <c r="A14" t="s">
        <v>1766</v>
      </c>
      <c r="B14" t="s">
        <v>1698</v>
      </c>
      <c r="C14" t="s">
        <v>33</v>
      </c>
      <c r="D14" t="s">
        <v>1699</v>
      </c>
      <c r="E14" t="str">
        <f t="shared" si="0"/>
        <v>Zn;C3H3N2[B2]{185}</v>
      </c>
      <c r="F14" t="s">
        <v>478</v>
      </c>
      <c r="G14" t="s">
        <v>18</v>
      </c>
      <c r="H14">
        <v>1</v>
      </c>
      <c r="I14" t="s">
        <v>457</v>
      </c>
      <c r="J14">
        <v>1</v>
      </c>
      <c r="K14" t="s">
        <v>457</v>
      </c>
      <c r="L14">
        <v>1</v>
      </c>
      <c r="M14" t="s">
        <v>457</v>
      </c>
      <c r="N14">
        <v>1</v>
      </c>
      <c r="O14">
        <v>1</v>
      </c>
    </row>
    <row r="15" spans="1:15" x14ac:dyDescent="0.25">
      <c r="A15" t="s">
        <v>1773</v>
      </c>
      <c r="B15" t="s">
        <v>1698</v>
      </c>
      <c r="C15" t="s">
        <v>33</v>
      </c>
      <c r="D15" t="s">
        <v>1699</v>
      </c>
      <c r="E15" t="str">
        <f t="shared" si="0"/>
        <v>Zn;C3H3N2[B2]{185}</v>
      </c>
      <c r="F15" t="s">
        <v>478</v>
      </c>
      <c r="G15" t="s">
        <v>18</v>
      </c>
      <c r="H15">
        <v>1</v>
      </c>
      <c r="I15" t="s">
        <v>1774</v>
      </c>
      <c r="J15">
        <v>1</v>
      </c>
      <c r="K15" t="s">
        <v>1774</v>
      </c>
      <c r="L15">
        <v>1</v>
      </c>
      <c r="M15" t="s">
        <v>1774</v>
      </c>
      <c r="N15">
        <v>1</v>
      </c>
      <c r="O15">
        <v>1</v>
      </c>
    </row>
    <row r="16" spans="1:15" x14ac:dyDescent="0.25">
      <c r="A16" t="s">
        <v>802</v>
      </c>
      <c r="B16" t="s">
        <v>803</v>
      </c>
      <c r="C16" t="s">
        <v>64</v>
      </c>
      <c r="D16" t="s">
        <v>804</v>
      </c>
      <c r="E16" t="str">
        <f t="shared" si="0"/>
        <v>Cd;C6H4NO2[T11]{95}</v>
      </c>
      <c r="F16" t="s">
        <v>483</v>
      </c>
      <c r="G16" t="s">
        <v>18</v>
      </c>
      <c r="H16">
        <v>1</v>
      </c>
      <c r="I16" t="s">
        <v>479</v>
      </c>
      <c r="J16">
        <v>1</v>
      </c>
      <c r="K16" t="s">
        <v>479</v>
      </c>
      <c r="L16">
        <v>1</v>
      </c>
      <c r="M16" t="s">
        <v>479</v>
      </c>
      <c r="N16">
        <v>2</v>
      </c>
      <c r="O16">
        <v>1</v>
      </c>
    </row>
    <row r="17" spans="1:15" x14ac:dyDescent="0.25">
      <c r="A17" t="s">
        <v>815</v>
      </c>
      <c r="B17" t="s">
        <v>803</v>
      </c>
      <c r="C17" t="s">
        <v>64</v>
      </c>
      <c r="D17" t="s">
        <v>804</v>
      </c>
      <c r="E17" t="str">
        <f t="shared" si="0"/>
        <v>Cd;C6H4NO2[T11]{95}</v>
      </c>
      <c r="F17" t="s">
        <v>483</v>
      </c>
      <c r="G17" t="s">
        <v>18</v>
      </c>
      <c r="H17">
        <v>1</v>
      </c>
      <c r="I17" t="s">
        <v>479</v>
      </c>
      <c r="J17">
        <v>1</v>
      </c>
      <c r="K17" t="s">
        <v>479</v>
      </c>
      <c r="L17">
        <v>1</v>
      </c>
      <c r="M17" t="s">
        <v>479</v>
      </c>
      <c r="N17">
        <v>2</v>
      </c>
      <c r="O17">
        <v>1</v>
      </c>
    </row>
    <row r="18" spans="1:15" x14ac:dyDescent="0.25">
      <c r="A18" t="s">
        <v>1515</v>
      </c>
      <c r="B18" t="s">
        <v>1516</v>
      </c>
      <c r="C18" t="s">
        <v>33</v>
      </c>
      <c r="D18" t="s">
        <v>1517</v>
      </c>
      <c r="E18" t="str">
        <f t="shared" si="0"/>
        <v>Zn;C14H10NO2[B2]{331}</v>
      </c>
      <c r="F18" t="s">
        <v>478</v>
      </c>
      <c r="G18" t="s">
        <v>18</v>
      </c>
      <c r="H18">
        <v>1</v>
      </c>
      <c r="I18" t="s">
        <v>479</v>
      </c>
      <c r="J18">
        <v>1</v>
      </c>
      <c r="K18" t="s">
        <v>479</v>
      </c>
      <c r="L18">
        <v>1</v>
      </c>
      <c r="M18" t="s">
        <v>479</v>
      </c>
      <c r="N18">
        <v>7</v>
      </c>
      <c r="O18">
        <v>1</v>
      </c>
    </row>
    <row r="19" spans="1:15" x14ac:dyDescent="0.25">
      <c r="A19" t="s">
        <v>1518</v>
      </c>
      <c r="B19" t="s">
        <v>1516</v>
      </c>
      <c r="C19" t="s">
        <v>33</v>
      </c>
      <c r="D19" t="s">
        <v>1517</v>
      </c>
      <c r="E19" t="str">
        <f t="shared" si="0"/>
        <v>Zn;C14H10NO2[B2]{331}</v>
      </c>
      <c r="F19" t="s">
        <v>478</v>
      </c>
      <c r="G19" t="s">
        <v>18</v>
      </c>
      <c r="H19">
        <v>1</v>
      </c>
      <c r="I19" t="s">
        <v>479</v>
      </c>
      <c r="J19">
        <v>1</v>
      </c>
      <c r="K19" t="s">
        <v>479</v>
      </c>
      <c r="L19">
        <v>1</v>
      </c>
      <c r="M19" t="s">
        <v>479</v>
      </c>
      <c r="N19">
        <v>7</v>
      </c>
      <c r="O19">
        <v>1</v>
      </c>
    </row>
    <row r="20" spans="1:15" x14ac:dyDescent="0.25">
      <c r="A20" t="s">
        <v>1519</v>
      </c>
      <c r="B20" t="s">
        <v>1516</v>
      </c>
      <c r="C20" t="s">
        <v>33</v>
      </c>
      <c r="D20" t="s">
        <v>1517</v>
      </c>
      <c r="E20" t="str">
        <f t="shared" si="0"/>
        <v>Zn;C14H10NO2[B2]{331}</v>
      </c>
      <c r="F20" t="s">
        <v>478</v>
      </c>
      <c r="G20" t="s">
        <v>18</v>
      </c>
      <c r="H20">
        <v>1</v>
      </c>
      <c r="I20" t="s">
        <v>479</v>
      </c>
      <c r="J20">
        <v>1</v>
      </c>
      <c r="K20" t="s">
        <v>479</v>
      </c>
      <c r="L20">
        <v>1</v>
      </c>
      <c r="M20" t="s">
        <v>479</v>
      </c>
      <c r="N20">
        <v>7</v>
      </c>
      <c r="O20">
        <v>1</v>
      </c>
    </row>
    <row r="21" spans="1:15" x14ac:dyDescent="0.25">
      <c r="A21" t="s">
        <v>845</v>
      </c>
      <c r="B21" t="s">
        <v>846</v>
      </c>
      <c r="C21" t="s">
        <v>85</v>
      </c>
      <c r="D21" t="s">
        <v>847</v>
      </c>
      <c r="E21" t="str">
        <f t="shared" si="0"/>
        <v>Cu;C14H8O4[K4]{247}</v>
      </c>
      <c r="F21" t="s">
        <v>114</v>
      </c>
      <c r="G21" t="s">
        <v>18</v>
      </c>
      <c r="H21">
        <v>2</v>
      </c>
      <c r="I21" t="s">
        <v>848</v>
      </c>
      <c r="J21">
        <v>2</v>
      </c>
      <c r="K21" t="s">
        <v>849</v>
      </c>
      <c r="L21">
        <v>1</v>
      </c>
      <c r="M21" t="s">
        <v>479</v>
      </c>
      <c r="N21">
        <v>3</v>
      </c>
      <c r="O21">
        <v>0</v>
      </c>
    </row>
    <row r="22" spans="1:15" x14ac:dyDescent="0.25">
      <c r="A22" t="s">
        <v>1780</v>
      </c>
      <c r="B22" t="s">
        <v>1781</v>
      </c>
      <c r="C22" t="s">
        <v>33</v>
      </c>
      <c r="D22" t="s">
        <v>1782</v>
      </c>
      <c r="E22" t="str">
        <f t="shared" si="0"/>
        <v>Zn;C5H4N5[B2]{242} C6H4NO2[B2]{95}</v>
      </c>
      <c r="F22" t="s">
        <v>478</v>
      </c>
      <c r="G22" t="s">
        <v>18</v>
      </c>
      <c r="H22">
        <v>1</v>
      </c>
      <c r="I22" t="s">
        <v>1783</v>
      </c>
      <c r="J22">
        <v>1</v>
      </c>
      <c r="K22" t="s">
        <v>1783</v>
      </c>
      <c r="L22">
        <v>1</v>
      </c>
      <c r="M22" t="s">
        <v>1783</v>
      </c>
      <c r="N22">
        <v>1</v>
      </c>
      <c r="O22">
        <v>1</v>
      </c>
    </row>
    <row r="23" spans="1:15" x14ac:dyDescent="0.25">
      <c r="A23" t="s">
        <v>1784</v>
      </c>
      <c r="B23" t="s">
        <v>1781</v>
      </c>
      <c r="C23" t="s">
        <v>33</v>
      </c>
      <c r="D23" t="s">
        <v>1782</v>
      </c>
      <c r="E23" t="str">
        <f t="shared" si="0"/>
        <v>Zn;C5H4N5[B2]{242} C6H4NO2[B2]{95}</v>
      </c>
      <c r="F23" t="s">
        <v>478</v>
      </c>
      <c r="G23" t="s">
        <v>18</v>
      </c>
      <c r="H23">
        <v>1</v>
      </c>
      <c r="I23" t="s">
        <v>1783</v>
      </c>
      <c r="J23">
        <v>1</v>
      </c>
      <c r="K23" t="s">
        <v>1783</v>
      </c>
      <c r="L23">
        <v>1</v>
      </c>
      <c r="M23" t="s">
        <v>1783</v>
      </c>
      <c r="N23">
        <v>1</v>
      </c>
      <c r="O23">
        <v>1</v>
      </c>
    </row>
    <row r="24" spans="1:15" x14ac:dyDescent="0.25">
      <c r="A24" t="s">
        <v>853</v>
      </c>
      <c r="B24" t="s">
        <v>854</v>
      </c>
      <c r="C24" t="s">
        <v>85</v>
      </c>
      <c r="D24" t="s">
        <v>696</v>
      </c>
      <c r="E24" t="str">
        <f t="shared" si="0"/>
        <v>Cu;C18H6O8[O8]{221}</v>
      </c>
      <c r="F24" t="s">
        <v>676</v>
      </c>
      <c r="G24" t="s">
        <v>18</v>
      </c>
      <c r="H24">
        <v>2</v>
      </c>
      <c r="I24" t="s">
        <v>677</v>
      </c>
      <c r="J24">
        <v>4</v>
      </c>
      <c r="K24" t="s">
        <v>678</v>
      </c>
      <c r="L24">
        <v>2</v>
      </c>
      <c r="M24" t="s">
        <v>679</v>
      </c>
      <c r="N24">
        <v>1</v>
      </c>
      <c r="O24">
        <v>0</v>
      </c>
    </row>
    <row r="25" spans="1:15" x14ac:dyDescent="0.25">
      <c r="A25" t="s">
        <v>855</v>
      </c>
      <c r="B25" t="s">
        <v>854</v>
      </c>
      <c r="C25" t="s">
        <v>85</v>
      </c>
      <c r="D25" t="s">
        <v>696</v>
      </c>
      <c r="E25" t="str">
        <f t="shared" si="0"/>
        <v>Cu;C18H6O8[O8]{221}</v>
      </c>
      <c r="F25" t="s">
        <v>676</v>
      </c>
      <c r="G25" t="s">
        <v>18</v>
      </c>
      <c r="H25">
        <v>2</v>
      </c>
      <c r="I25" t="s">
        <v>677</v>
      </c>
      <c r="J25">
        <v>4</v>
      </c>
      <c r="K25" t="s">
        <v>678</v>
      </c>
      <c r="L25">
        <v>2</v>
      </c>
      <c r="M25" t="s">
        <v>679</v>
      </c>
      <c r="N25">
        <v>1</v>
      </c>
      <c r="O25">
        <v>0</v>
      </c>
    </row>
    <row r="26" spans="1:15" x14ac:dyDescent="0.25">
      <c r="A26" t="s">
        <v>856</v>
      </c>
      <c r="B26" t="s">
        <v>854</v>
      </c>
      <c r="C26" t="s">
        <v>85</v>
      </c>
      <c r="D26" t="s">
        <v>696</v>
      </c>
      <c r="E26" t="str">
        <f t="shared" si="0"/>
        <v>Cu;C18H6O8[O8]{221}</v>
      </c>
      <c r="F26" t="s">
        <v>676</v>
      </c>
      <c r="G26" t="s">
        <v>18</v>
      </c>
      <c r="H26">
        <v>2</v>
      </c>
      <c r="I26" t="s">
        <v>677</v>
      </c>
      <c r="J26">
        <v>4</v>
      </c>
      <c r="K26" t="s">
        <v>857</v>
      </c>
      <c r="L26">
        <v>2</v>
      </c>
      <c r="M26" t="s">
        <v>858</v>
      </c>
      <c r="N26">
        <v>1</v>
      </c>
      <c r="O26">
        <v>0</v>
      </c>
    </row>
    <row r="27" spans="1:15" x14ac:dyDescent="0.25">
      <c r="A27" t="s">
        <v>1380</v>
      </c>
      <c r="B27" t="s">
        <v>1381</v>
      </c>
      <c r="C27" t="s">
        <v>33</v>
      </c>
      <c r="D27" t="s">
        <v>1382</v>
      </c>
      <c r="E27" t="str">
        <f t="shared" si="0"/>
        <v>Zn;C10H8N2[B2]{82} C14H8O4[K4]{152}</v>
      </c>
      <c r="F27" t="s">
        <v>1383</v>
      </c>
      <c r="G27" t="s">
        <v>18</v>
      </c>
      <c r="H27">
        <v>4</v>
      </c>
      <c r="I27" t="s">
        <v>1384</v>
      </c>
      <c r="J27">
        <v>4</v>
      </c>
      <c r="K27" t="s">
        <v>1385</v>
      </c>
      <c r="L27">
        <v>1</v>
      </c>
      <c r="M27" t="s">
        <v>1386</v>
      </c>
      <c r="N27">
        <v>2</v>
      </c>
      <c r="O27">
        <v>0</v>
      </c>
    </row>
    <row r="28" spans="1:15" x14ac:dyDescent="0.25">
      <c r="A28" t="s">
        <v>1387</v>
      </c>
      <c r="B28" t="s">
        <v>1381</v>
      </c>
      <c r="C28" t="s">
        <v>33</v>
      </c>
      <c r="D28" t="s">
        <v>1382</v>
      </c>
      <c r="E28" t="str">
        <f t="shared" si="0"/>
        <v>Zn;C10H8N2[B2]{82} C14H8O4[K4]{152}</v>
      </c>
      <c r="F28" t="s">
        <v>1383</v>
      </c>
      <c r="G28" t="s">
        <v>18</v>
      </c>
      <c r="H28">
        <v>4</v>
      </c>
      <c r="I28" t="s">
        <v>1384</v>
      </c>
      <c r="J28">
        <v>4</v>
      </c>
      <c r="K28" t="s">
        <v>1385</v>
      </c>
      <c r="L28">
        <v>1</v>
      </c>
      <c r="M28" t="s">
        <v>1386</v>
      </c>
      <c r="N28">
        <v>2</v>
      </c>
      <c r="O28">
        <v>0</v>
      </c>
    </row>
    <row r="29" spans="1:15" x14ac:dyDescent="0.25">
      <c r="A29" t="s">
        <v>916</v>
      </c>
      <c r="B29" t="s">
        <v>917</v>
      </c>
      <c r="C29" t="s">
        <v>918</v>
      </c>
      <c r="D29" t="s">
        <v>919</v>
      </c>
      <c r="E29" t="str">
        <f t="shared" si="0"/>
        <v>Fe;C12H8N5[T11]{112}</v>
      </c>
      <c r="F29" t="s">
        <v>483</v>
      </c>
      <c r="G29" t="s">
        <v>18</v>
      </c>
      <c r="H29">
        <v>1</v>
      </c>
      <c r="I29" t="s">
        <v>808</v>
      </c>
      <c r="J29">
        <v>3</v>
      </c>
      <c r="K29" t="s">
        <v>920</v>
      </c>
      <c r="L29">
        <v>1</v>
      </c>
      <c r="M29" t="s">
        <v>808</v>
      </c>
      <c r="N29">
        <v>2</v>
      </c>
      <c r="O29">
        <v>1</v>
      </c>
    </row>
    <row r="30" spans="1:15" x14ac:dyDescent="0.25">
      <c r="A30" t="s">
        <v>921</v>
      </c>
      <c r="B30" t="s">
        <v>917</v>
      </c>
      <c r="C30" t="s">
        <v>918</v>
      </c>
      <c r="D30" t="s">
        <v>919</v>
      </c>
      <c r="E30" t="str">
        <f t="shared" si="0"/>
        <v>Fe;C12H8N5[T11]{112}</v>
      </c>
      <c r="F30" t="s">
        <v>483</v>
      </c>
      <c r="G30" t="s">
        <v>18</v>
      </c>
      <c r="H30">
        <v>1</v>
      </c>
      <c r="I30" t="s">
        <v>808</v>
      </c>
      <c r="J30">
        <v>3</v>
      </c>
      <c r="K30" t="s">
        <v>920</v>
      </c>
      <c r="L30">
        <v>1</v>
      </c>
      <c r="M30" t="s">
        <v>808</v>
      </c>
      <c r="N30">
        <v>2</v>
      </c>
      <c r="O30">
        <v>1</v>
      </c>
    </row>
    <row r="31" spans="1:15" x14ac:dyDescent="0.25">
      <c r="A31" t="s">
        <v>850</v>
      </c>
      <c r="B31" t="s">
        <v>846</v>
      </c>
      <c r="C31" t="s">
        <v>85</v>
      </c>
      <c r="D31" t="s">
        <v>847</v>
      </c>
      <c r="E31" t="str">
        <f t="shared" si="0"/>
        <v>Cu;C14H8O4[K4]{247}</v>
      </c>
      <c r="F31" t="s">
        <v>114</v>
      </c>
      <c r="G31" t="s">
        <v>18</v>
      </c>
      <c r="H31">
        <v>2</v>
      </c>
      <c r="I31" t="s">
        <v>851</v>
      </c>
      <c r="J31">
        <v>2</v>
      </c>
      <c r="K31" t="s">
        <v>852</v>
      </c>
      <c r="L31">
        <v>1</v>
      </c>
      <c r="M31" t="s">
        <v>808</v>
      </c>
      <c r="N31">
        <v>2</v>
      </c>
      <c r="O31">
        <v>0</v>
      </c>
    </row>
    <row r="32" spans="1:15" x14ac:dyDescent="0.25">
      <c r="A32" t="s">
        <v>90</v>
      </c>
      <c r="B32" t="s">
        <v>91</v>
      </c>
      <c r="C32" t="s">
        <v>15</v>
      </c>
      <c r="D32" t="s">
        <v>92</v>
      </c>
      <c r="E32" t="str">
        <f t="shared" si="0"/>
        <v>Ag;C4H5N2[B2]{115}</v>
      </c>
      <c r="F32" t="s">
        <v>93</v>
      </c>
      <c r="G32" t="s">
        <v>94</v>
      </c>
      <c r="H32">
        <v>1</v>
      </c>
      <c r="I32" t="s">
        <v>95</v>
      </c>
      <c r="J32">
        <v>1</v>
      </c>
      <c r="K32" t="s">
        <v>95</v>
      </c>
      <c r="L32" t="s">
        <v>96</v>
      </c>
      <c r="M32" t="s">
        <v>96</v>
      </c>
      <c r="N32">
        <v>1</v>
      </c>
      <c r="O32">
        <v>0</v>
      </c>
    </row>
    <row r="33" spans="1:15" x14ac:dyDescent="0.25">
      <c r="A33" t="s">
        <v>97</v>
      </c>
      <c r="B33" t="s">
        <v>91</v>
      </c>
      <c r="C33" t="s">
        <v>15</v>
      </c>
      <c r="D33" t="s">
        <v>92</v>
      </c>
      <c r="E33" t="str">
        <f t="shared" si="0"/>
        <v>Ag;C4H5N2[B2]{115}</v>
      </c>
      <c r="F33" t="s">
        <v>93</v>
      </c>
      <c r="G33" t="s">
        <v>94</v>
      </c>
      <c r="H33">
        <v>1</v>
      </c>
      <c r="I33" t="s">
        <v>95</v>
      </c>
      <c r="J33">
        <v>1</v>
      </c>
      <c r="K33" t="s">
        <v>95</v>
      </c>
      <c r="L33" t="s">
        <v>96</v>
      </c>
      <c r="M33" t="s">
        <v>96</v>
      </c>
      <c r="N33">
        <v>1</v>
      </c>
      <c r="O33">
        <v>0</v>
      </c>
    </row>
    <row r="34" spans="1:15" x14ac:dyDescent="0.25">
      <c r="A34" t="s">
        <v>259</v>
      </c>
      <c r="B34" t="s">
        <v>260</v>
      </c>
      <c r="C34" t="s">
        <v>261</v>
      </c>
      <c r="D34" t="s">
        <v>262</v>
      </c>
      <c r="E34" t="str">
        <f t="shared" si="0"/>
        <v>Al;C2H4O6P2[G6]{189} F[M2]{190}</v>
      </c>
      <c r="F34" t="s">
        <v>263</v>
      </c>
      <c r="G34" t="s">
        <v>18</v>
      </c>
      <c r="H34">
        <v>2</v>
      </c>
      <c r="I34" t="s">
        <v>264</v>
      </c>
      <c r="J34">
        <v>3</v>
      </c>
      <c r="K34" t="s">
        <v>265</v>
      </c>
      <c r="L34" t="s">
        <v>96</v>
      </c>
      <c r="M34" t="s">
        <v>96</v>
      </c>
      <c r="N34">
        <v>1</v>
      </c>
      <c r="O34">
        <v>0</v>
      </c>
    </row>
    <row r="35" spans="1:15" x14ac:dyDescent="0.25">
      <c r="A35" t="s">
        <v>294</v>
      </c>
      <c r="B35" t="s">
        <v>260</v>
      </c>
      <c r="C35" t="s">
        <v>261</v>
      </c>
      <c r="D35" t="s">
        <v>262</v>
      </c>
      <c r="E35" t="str">
        <f t="shared" si="0"/>
        <v>Al;C2H4O6P2[G6]{189} F[M2]{190}</v>
      </c>
      <c r="F35" t="s">
        <v>263</v>
      </c>
      <c r="G35" t="s">
        <v>18</v>
      </c>
      <c r="H35">
        <v>2</v>
      </c>
      <c r="I35" t="s">
        <v>264</v>
      </c>
      <c r="J35">
        <v>3</v>
      </c>
      <c r="K35" t="s">
        <v>265</v>
      </c>
      <c r="L35" t="s">
        <v>96</v>
      </c>
      <c r="M35" t="s">
        <v>96</v>
      </c>
      <c r="N35">
        <v>1</v>
      </c>
      <c r="O35">
        <v>0</v>
      </c>
    </row>
    <row r="36" spans="1:15" x14ac:dyDescent="0.25">
      <c r="A36" t="s">
        <v>295</v>
      </c>
      <c r="B36" t="s">
        <v>296</v>
      </c>
      <c r="C36" t="s">
        <v>261</v>
      </c>
      <c r="D36" t="s">
        <v>297</v>
      </c>
      <c r="E36" t="str">
        <f t="shared" si="0"/>
        <v>Al;C8H4O4[K4]{78} HO[M2]{77}</v>
      </c>
      <c r="F36" t="s">
        <v>298</v>
      </c>
      <c r="G36" t="s">
        <v>18</v>
      </c>
      <c r="H36">
        <v>2</v>
      </c>
      <c r="I36" t="s">
        <v>299</v>
      </c>
      <c r="J36">
        <v>2</v>
      </c>
      <c r="K36" t="s">
        <v>300</v>
      </c>
      <c r="L36" t="s">
        <v>96</v>
      </c>
      <c r="M36" t="s">
        <v>96</v>
      </c>
      <c r="N36">
        <v>1</v>
      </c>
      <c r="O36">
        <v>0</v>
      </c>
    </row>
    <row r="37" spans="1:15" x14ac:dyDescent="0.25">
      <c r="A37" t="s">
        <v>316</v>
      </c>
      <c r="B37" t="s">
        <v>296</v>
      </c>
      <c r="C37" t="s">
        <v>261</v>
      </c>
      <c r="D37" t="s">
        <v>297</v>
      </c>
      <c r="E37" t="str">
        <f t="shared" si="0"/>
        <v>Al;C8H4O4[K4]{78} HO[M2]{77}</v>
      </c>
      <c r="F37" t="s">
        <v>298</v>
      </c>
      <c r="G37" t="s">
        <v>18</v>
      </c>
      <c r="H37">
        <v>2</v>
      </c>
      <c r="I37" t="s">
        <v>299</v>
      </c>
      <c r="J37">
        <v>2</v>
      </c>
      <c r="K37" t="s">
        <v>300</v>
      </c>
      <c r="L37" t="s">
        <v>96</v>
      </c>
      <c r="M37" t="s">
        <v>96</v>
      </c>
      <c r="N37">
        <v>1</v>
      </c>
      <c r="O37">
        <v>0</v>
      </c>
    </row>
    <row r="38" spans="1:15" x14ac:dyDescent="0.25">
      <c r="A38" t="s">
        <v>367</v>
      </c>
      <c r="B38" t="s">
        <v>368</v>
      </c>
      <c r="C38" t="s">
        <v>261</v>
      </c>
      <c r="D38" t="s">
        <v>369</v>
      </c>
      <c r="E38" t="str">
        <f t="shared" si="0"/>
        <v>Al;O4P[K4]{131}</v>
      </c>
      <c r="F38" t="s">
        <v>114</v>
      </c>
      <c r="G38" t="s">
        <v>18</v>
      </c>
      <c r="H38">
        <v>3</v>
      </c>
      <c r="I38" t="s">
        <v>370</v>
      </c>
      <c r="J38">
        <v>3</v>
      </c>
      <c r="K38" t="s">
        <v>370</v>
      </c>
      <c r="L38" t="s">
        <v>96</v>
      </c>
      <c r="M38" t="s">
        <v>96</v>
      </c>
      <c r="N38">
        <v>1</v>
      </c>
      <c r="O38">
        <v>0</v>
      </c>
    </row>
    <row r="39" spans="1:15" x14ac:dyDescent="0.25">
      <c r="A39" t="s">
        <v>371</v>
      </c>
      <c r="B39" t="s">
        <v>368</v>
      </c>
      <c r="C39" t="s">
        <v>261</v>
      </c>
      <c r="D39" t="s">
        <v>369</v>
      </c>
      <c r="E39" t="str">
        <f t="shared" si="0"/>
        <v>Al;O4P[K4]{131}</v>
      </c>
      <c r="F39" t="s">
        <v>114</v>
      </c>
      <c r="G39" t="s">
        <v>18</v>
      </c>
      <c r="H39">
        <v>3</v>
      </c>
      <c r="I39" t="s">
        <v>370</v>
      </c>
      <c r="J39">
        <v>3</v>
      </c>
      <c r="K39" t="s">
        <v>370</v>
      </c>
      <c r="L39" t="s">
        <v>96</v>
      </c>
      <c r="M39" t="s">
        <v>96</v>
      </c>
      <c r="N39">
        <v>1</v>
      </c>
      <c r="O39">
        <v>0</v>
      </c>
    </row>
    <row r="40" spans="1:15" x14ac:dyDescent="0.25">
      <c r="A40" t="s">
        <v>398</v>
      </c>
      <c r="B40" t="s">
        <v>368</v>
      </c>
      <c r="C40" t="s">
        <v>261</v>
      </c>
      <c r="D40" t="s">
        <v>369</v>
      </c>
      <c r="E40" t="str">
        <f t="shared" si="0"/>
        <v>Al;O4P[K4]{131}</v>
      </c>
      <c r="F40" t="s">
        <v>114</v>
      </c>
      <c r="G40" t="s">
        <v>18</v>
      </c>
      <c r="H40">
        <v>3</v>
      </c>
      <c r="I40" t="s">
        <v>399</v>
      </c>
      <c r="J40">
        <v>3</v>
      </c>
      <c r="K40" t="s">
        <v>399</v>
      </c>
      <c r="L40" t="s">
        <v>96</v>
      </c>
      <c r="M40" t="s">
        <v>96</v>
      </c>
      <c r="N40">
        <v>1</v>
      </c>
      <c r="O40">
        <v>0</v>
      </c>
    </row>
    <row r="41" spans="1:15" x14ac:dyDescent="0.25">
      <c r="A41" t="s">
        <v>400</v>
      </c>
      <c r="B41" t="s">
        <v>401</v>
      </c>
      <c r="C41" t="s">
        <v>402</v>
      </c>
      <c r="D41" t="s">
        <v>403</v>
      </c>
      <c r="E41" t="str">
        <f t="shared" si="0"/>
        <v>Ba;C2O4[K24]{98} C2O4[K42]{98}</v>
      </c>
      <c r="F41" t="s">
        <v>404</v>
      </c>
      <c r="G41" t="s">
        <v>18</v>
      </c>
      <c r="H41">
        <v>4</v>
      </c>
      <c r="I41" t="s">
        <v>405</v>
      </c>
      <c r="J41">
        <v>14</v>
      </c>
      <c r="K41" t="s">
        <v>406</v>
      </c>
      <c r="L41" t="s">
        <v>96</v>
      </c>
      <c r="M41" t="s">
        <v>96</v>
      </c>
      <c r="N41">
        <v>1</v>
      </c>
      <c r="O41">
        <v>0</v>
      </c>
    </row>
    <row r="42" spans="1:15" x14ac:dyDescent="0.25">
      <c r="A42" t="s">
        <v>444</v>
      </c>
      <c r="B42" t="s">
        <v>401</v>
      </c>
      <c r="C42" t="s">
        <v>402</v>
      </c>
      <c r="D42" t="s">
        <v>403</v>
      </c>
      <c r="E42" t="str">
        <f t="shared" si="0"/>
        <v>Ba;C2O4[K24]{98} C2O4[K42]{98}</v>
      </c>
      <c r="F42" t="s">
        <v>404</v>
      </c>
      <c r="G42" t="s">
        <v>18</v>
      </c>
      <c r="H42">
        <v>4</v>
      </c>
      <c r="I42" t="s">
        <v>405</v>
      </c>
      <c r="J42">
        <v>14</v>
      </c>
      <c r="K42" t="s">
        <v>406</v>
      </c>
      <c r="L42" t="s">
        <v>96</v>
      </c>
      <c r="M42" t="s">
        <v>96</v>
      </c>
      <c r="N42">
        <v>1</v>
      </c>
      <c r="O42">
        <v>0</v>
      </c>
    </row>
    <row r="43" spans="1:15" x14ac:dyDescent="0.25">
      <c r="A43" t="s">
        <v>445</v>
      </c>
      <c r="B43" t="s">
        <v>446</v>
      </c>
      <c r="C43" t="s">
        <v>41</v>
      </c>
      <c r="D43" t="s">
        <v>447</v>
      </c>
      <c r="E43" t="str">
        <f t="shared" si="0"/>
        <v>Ca;C14H8O6S[P6]{218}</v>
      </c>
      <c r="F43" t="s">
        <v>448</v>
      </c>
      <c r="G43" t="s">
        <v>18</v>
      </c>
      <c r="H43">
        <v>1</v>
      </c>
      <c r="I43" t="s">
        <v>449</v>
      </c>
      <c r="J43">
        <v>5</v>
      </c>
      <c r="K43" t="s">
        <v>450</v>
      </c>
      <c r="L43" t="s">
        <v>96</v>
      </c>
      <c r="M43" t="s">
        <v>96</v>
      </c>
      <c r="N43">
        <v>1</v>
      </c>
      <c r="O43">
        <v>0</v>
      </c>
    </row>
    <row r="44" spans="1:15" x14ac:dyDescent="0.25">
      <c r="A44" t="s">
        <v>451</v>
      </c>
      <c r="B44" t="s">
        <v>446</v>
      </c>
      <c r="C44" t="s">
        <v>41</v>
      </c>
      <c r="D44" t="s">
        <v>447</v>
      </c>
      <c r="E44" t="str">
        <f t="shared" si="0"/>
        <v>Ca;C14H8O6S[P6]{218}</v>
      </c>
      <c r="F44" t="s">
        <v>448</v>
      </c>
      <c r="G44" t="s">
        <v>18</v>
      </c>
      <c r="H44">
        <v>1</v>
      </c>
      <c r="I44" t="s">
        <v>449</v>
      </c>
      <c r="J44">
        <v>5</v>
      </c>
      <c r="K44" t="s">
        <v>450</v>
      </c>
      <c r="L44" t="s">
        <v>96</v>
      </c>
      <c r="M44" t="s">
        <v>96</v>
      </c>
      <c r="N44">
        <v>1</v>
      </c>
      <c r="O44">
        <v>0</v>
      </c>
    </row>
    <row r="45" spans="1:15" x14ac:dyDescent="0.25">
      <c r="A45" t="s">
        <v>472</v>
      </c>
      <c r="B45" t="s">
        <v>446</v>
      </c>
      <c r="C45" t="s">
        <v>41</v>
      </c>
      <c r="D45" t="s">
        <v>447</v>
      </c>
      <c r="E45" t="str">
        <f t="shared" si="0"/>
        <v>Ca;C14H8O6S[P6]{218}</v>
      </c>
      <c r="F45" t="s">
        <v>448</v>
      </c>
      <c r="G45" t="s">
        <v>18</v>
      </c>
      <c r="H45">
        <v>1</v>
      </c>
      <c r="I45" t="s">
        <v>449</v>
      </c>
      <c r="J45">
        <v>5</v>
      </c>
      <c r="K45" t="s">
        <v>473</v>
      </c>
      <c r="L45" t="s">
        <v>96</v>
      </c>
      <c r="M45" t="s">
        <v>96</v>
      </c>
      <c r="N45">
        <v>1</v>
      </c>
      <c r="O45">
        <v>0</v>
      </c>
    </row>
    <row r="46" spans="1:15" x14ac:dyDescent="0.25">
      <c r="A46" t="s">
        <v>496</v>
      </c>
      <c r="B46" t="s">
        <v>446</v>
      </c>
      <c r="C46" t="s">
        <v>41</v>
      </c>
      <c r="D46" t="s">
        <v>447</v>
      </c>
      <c r="E46" t="str">
        <f t="shared" si="0"/>
        <v>Ca;C14H8O6S[P6]{218}</v>
      </c>
      <c r="F46" t="s">
        <v>448</v>
      </c>
      <c r="G46" t="s">
        <v>18</v>
      </c>
      <c r="H46">
        <v>1</v>
      </c>
      <c r="I46" t="s">
        <v>449</v>
      </c>
      <c r="J46">
        <v>5</v>
      </c>
      <c r="K46" t="s">
        <v>473</v>
      </c>
      <c r="L46" t="s">
        <v>96</v>
      </c>
      <c r="M46" t="s">
        <v>96</v>
      </c>
      <c r="N46">
        <v>1</v>
      </c>
      <c r="O46">
        <v>0</v>
      </c>
    </row>
    <row r="47" spans="1:15" x14ac:dyDescent="0.25">
      <c r="A47" t="s">
        <v>549</v>
      </c>
      <c r="B47" t="s">
        <v>550</v>
      </c>
      <c r="C47" t="s">
        <v>41</v>
      </c>
      <c r="D47" t="s">
        <v>551</v>
      </c>
      <c r="E47" t="str">
        <f t="shared" si="0"/>
        <v>Ca;C9H4O6[P32]{306}</v>
      </c>
      <c r="F47" t="s">
        <v>500</v>
      </c>
      <c r="G47" t="s">
        <v>18</v>
      </c>
      <c r="H47">
        <v>1</v>
      </c>
      <c r="I47" t="s">
        <v>443</v>
      </c>
      <c r="J47">
        <v>5</v>
      </c>
      <c r="K47" t="s">
        <v>552</v>
      </c>
      <c r="L47" t="s">
        <v>96</v>
      </c>
      <c r="M47" t="s">
        <v>96</v>
      </c>
      <c r="N47">
        <v>1</v>
      </c>
      <c r="O47">
        <v>0</v>
      </c>
    </row>
    <row r="48" spans="1:15" x14ac:dyDescent="0.25">
      <c r="A48" t="s">
        <v>553</v>
      </c>
      <c r="B48" t="s">
        <v>550</v>
      </c>
      <c r="C48" t="s">
        <v>41</v>
      </c>
      <c r="D48" t="s">
        <v>551</v>
      </c>
      <c r="E48" t="str">
        <f t="shared" si="0"/>
        <v>Ca;C9H4O6[P32]{306}</v>
      </c>
      <c r="F48" t="s">
        <v>500</v>
      </c>
      <c r="G48" t="s">
        <v>18</v>
      </c>
      <c r="H48">
        <v>1</v>
      </c>
      <c r="I48" t="s">
        <v>443</v>
      </c>
      <c r="J48">
        <v>5</v>
      </c>
      <c r="K48" t="s">
        <v>552</v>
      </c>
      <c r="L48" t="s">
        <v>96</v>
      </c>
      <c r="M48" t="s">
        <v>96</v>
      </c>
      <c r="N48">
        <v>1</v>
      </c>
      <c r="O48">
        <v>0</v>
      </c>
    </row>
    <row r="49" spans="1:15" x14ac:dyDescent="0.25">
      <c r="A49" t="s">
        <v>764</v>
      </c>
      <c r="B49" t="s">
        <v>759</v>
      </c>
      <c r="C49" t="s">
        <v>64</v>
      </c>
      <c r="D49" t="s">
        <v>765</v>
      </c>
      <c r="E49" t="str">
        <f t="shared" si="0"/>
        <v>Cd;C15H7O6[G51]{196}</v>
      </c>
      <c r="F49" t="s">
        <v>766</v>
      </c>
      <c r="G49" t="s">
        <v>18</v>
      </c>
      <c r="H49">
        <v>3</v>
      </c>
      <c r="I49" t="s">
        <v>767</v>
      </c>
      <c r="J49">
        <v>9</v>
      </c>
      <c r="K49" t="s">
        <v>768</v>
      </c>
      <c r="L49" t="s">
        <v>96</v>
      </c>
      <c r="M49" t="s">
        <v>96</v>
      </c>
      <c r="N49">
        <v>1</v>
      </c>
      <c r="O49">
        <v>0</v>
      </c>
    </row>
    <row r="50" spans="1:15" x14ac:dyDescent="0.25">
      <c r="A50" t="s">
        <v>780</v>
      </c>
      <c r="B50" t="s">
        <v>759</v>
      </c>
      <c r="C50" t="s">
        <v>64</v>
      </c>
      <c r="D50" t="s">
        <v>765</v>
      </c>
      <c r="E50" t="str">
        <f t="shared" si="0"/>
        <v>Cd;C15H7O6[G51]{196}</v>
      </c>
      <c r="F50" t="s">
        <v>766</v>
      </c>
      <c r="G50" t="s">
        <v>18</v>
      </c>
      <c r="H50">
        <v>3</v>
      </c>
      <c r="I50" t="s">
        <v>767</v>
      </c>
      <c r="J50">
        <v>9</v>
      </c>
      <c r="K50" t="s">
        <v>768</v>
      </c>
      <c r="L50" t="s">
        <v>96</v>
      </c>
      <c r="M50" t="s">
        <v>96</v>
      </c>
      <c r="N50">
        <v>1</v>
      </c>
      <c r="O50">
        <v>0</v>
      </c>
    </row>
    <row r="51" spans="1:15" x14ac:dyDescent="0.25">
      <c r="A51" t="s">
        <v>840</v>
      </c>
      <c r="B51" t="s">
        <v>841</v>
      </c>
      <c r="C51" s="3" t="s">
        <v>842</v>
      </c>
      <c r="D51" t="s">
        <v>843</v>
      </c>
      <c r="E51" t="str">
        <f t="shared" si="0"/>
        <v>Cd Ni;C6H16N2[B2]{378} CN[B2]{170}</v>
      </c>
      <c r="F51" t="s">
        <v>710</v>
      </c>
      <c r="G51" t="s">
        <v>18</v>
      </c>
      <c r="H51">
        <v>2</v>
      </c>
      <c r="I51" t="s">
        <v>711</v>
      </c>
      <c r="J51">
        <v>2</v>
      </c>
      <c r="K51" t="s">
        <v>711</v>
      </c>
      <c r="L51" t="s">
        <v>96</v>
      </c>
      <c r="M51" t="s">
        <v>96</v>
      </c>
      <c r="N51">
        <v>1</v>
      </c>
      <c r="O51">
        <v>0</v>
      </c>
    </row>
    <row r="52" spans="1:15" x14ac:dyDescent="0.25">
      <c r="A52" t="s">
        <v>844</v>
      </c>
      <c r="B52" t="s">
        <v>841</v>
      </c>
      <c r="C52" s="3" t="s">
        <v>842</v>
      </c>
      <c r="D52" t="s">
        <v>843</v>
      </c>
      <c r="E52" t="str">
        <f t="shared" si="0"/>
        <v>Cd Ni;C6H16N2[B2]{378} CN[B2]{170}</v>
      </c>
      <c r="F52" t="s">
        <v>710</v>
      </c>
      <c r="G52" t="s">
        <v>18</v>
      </c>
      <c r="H52">
        <v>2</v>
      </c>
      <c r="I52" t="s">
        <v>711</v>
      </c>
      <c r="J52">
        <v>2</v>
      </c>
      <c r="K52" t="s">
        <v>711</v>
      </c>
      <c r="L52" t="s">
        <v>96</v>
      </c>
      <c r="M52" t="s">
        <v>96</v>
      </c>
      <c r="N52">
        <v>1</v>
      </c>
      <c r="O52">
        <v>0</v>
      </c>
    </row>
    <row r="53" spans="1:15" x14ac:dyDescent="0.25">
      <c r="A53" t="s">
        <v>859</v>
      </c>
      <c r="B53" t="s">
        <v>860</v>
      </c>
      <c r="C53" t="s">
        <v>85</v>
      </c>
      <c r="D53" t="s">
        <v>861</v>
      </c>
      <c r="E53" t="str">
        <f t="shared" si="0"/>
        <v>Cu;C6H4N5[K4]{137}</v>
      </c>
      <c r="F53" t="s">
        <v>114</v>
      </c>
      <c r="G53" t="s">
        <v>18</v>
      </c>
      <c r="H53">
        <v>1</v>
      </c>
      <c r="I53" t="s">
        <v>115</v>
      </c>
      <c r="J53">
        <v>4</v>
      </c>
      <c r="K53" t="s">
        <v>862</v>
      </c>
      <c r="L53" t="s">
        <v>96</v>
      </c>
      <c r="M53" t="s">
        <v>96</v>
      </c>
      <c r="N53">
        <v>1</v>
      </c>
      <c r="O53">
        <v>0</v>
      </c>
    </row>
    <row r="54" spans="1:15" x14ac:dyDescent="0.25">
      <c r="A54" t="s">
        <v>863</v>
      </c>
      <c r="B54" t="s">
        <v>860</v>
      </c>
      <c r="C54" t="s">
        <v>85</v>
      </c>
      <c r="D54" t="s">
        <v>861</v>
      </c>
      <c r="E54" t="str">
        <f t="shared" si="0"/>
        <v>Cu;C6H4N5[K4]{137}</v>
      </c>
      <c r="F54" t="s">
        <v>114</v>
      </c>
      <c r="G54" t="s">
        <v>18</v>
      </c>
      <c r="H54">
        <v>1</v>
      </c>
      <c r="I54" t="s">
        <v>115</v>
      </c>
      <c r="J54">
        <v>4</v>
      </c>
      <c r="K54" t="s">
        <v>862</v>
      </c>
      <c r="L54" t="s">
        <v>96</v>
      </c>
      <c r="M54" t="s">
        <v>96</v>
      </c>
      <c r="N54">
        <v>1</v>
      </c>
      <c r="O54">
        <v>0</v>
      </c>
    </row>
    <row r="55" spans="1:15" x14ac:dyDescent="0.25">
      <c r="A55" t="s">
        <v>945</v>
      </c>
      <c r="B55" t="s">
        <v>946</v>
      </c>
      <c r="C55" t="s">
        <v>947</v>
      </c>
      <c r="D55" t="s">
        <v>948</v>
      </c>
      <c r="E55" t="str">
        <f t="shared" si="0"/>
        <v>K Y;C2O4[K22]{98}</v>
      </c>
      <c r="F55" t="s">
        <v>949</v>
      </c>
      <c r="G55" t="s">
        <v>18</v>
      </c>
      <c r="H55">
        <v>3</v>
      </c>
      <c r="I55" t="s">
        <v>950</v>
      </c>
      <c r="J55">
        <v>4</v>
      </c>
      <c r="K55" t="s">
        <v>951</v>
      </c>
      <c r="L55" t="s">
        <v>96</v>
      </c>
      <c r="M55" t="s">
        <v>96</v>
      </c>
      <c r="N55">
        <v>1</v>
      </c>
      <c r="O55">
        <v>0</v>
      </c>
    </row>
    <row r="56" spans="1:15" x14ac:dyDescent="0.25">
      <c r="A56" t="s">
        <v>952</v>
      </c>
      <c r="B56" t="s">
        <v>946</v>
      </c>
      <c r="C56" t="s">
        <v>947</v>
      </c>
      <c r="D56" t="s">
        <v>948</v>
      </c>
      <c r="E56" t="str">
        <f t="shared" si="0"/>
        <v>K Y;C2O4[K22]{98}</v>
      </c>
      <c r="F56" t="s">
        <v>949</v>
      </c>
      <c r="G56" t="s">
        <v>18</v>
      </c>
      <c r="H56">
        <v>3</v>
      </c>
      <c r="I56" t="s">
        <v>950</v>
      </c>
      <c r="J56">
        <v>4</v>
      </c>
      <c r="K56" t="s">
        <v>951</v>
      </c>
      <c r="L56" t="s">
        <v>96</v>
      </c>
      <c r="M56" t="s">
        <v>96</v>
      </c>
      <c r="N56">
        <v>1</v>
      </c>
      <c r="O56">
        <v>0</v>
      </c>
    </row>
    <row r="57" spans="1:15" x14ac:dyDescent="0.25">
      <c r="A57" t="s">
        <v>965</v>
      </c>
      <c r="B57" t="s">
        <v>966</v>
      </c>
      <c r="C57" t="s">
        <v>967</v>
      </c>
      <c r="D57" t="s">
        <v>968</v>
      </c>
      <c r="E57" t="str">
        <f t="shared" si="0"/>
        <v>Li;C6H4NO2[T4]{95}</v>
      </c>
      <c r="F57" t="s">
        <v>969</v>
      </c>
      <c r="G57" t="s">
        <v>18</v>
      </c>
      <c r="H57">
        <v>1</v>
      </c>
      <c r="I57" t="s">
        <v>115</v>
      </c>
      <c r="J57">
        <v>3</v>
      </c>
      <c r="K57" t="s">
        <v>110</v>
      </c>
      <c r="L57" t="s">
        <v>96</v>
      </c>
      <c r="M57" t="s">
        <v>96</v>
      </c>
      <c r="N57">
        <v>1</v>
      </c>
      <c r="O57">
        <v>0</v>
      </c>
    </row>
    <row r="58" spans="1:15" x14ac:dyDescent="0.25">
      <c r="A58" t="s">
        <v>970</v>
      </c>
      <c r="B58" t="s">
        <v>966</v>
      </c>
      <c r="C58" t="s">
        <v>967</v>
      </c>
      <c r="D58" t="s">
        <v>968</v>
      </c>
      <c r="E58" t="str">
        <f t="shared" si="0"/>
        <v>Li;C6H4NO2[T4]{95}</v>
      </c>
      <c r="F58" t="s">
        <v>969</v>
      </c>
      <c r="G58" t="s">
        <v>18</v>
      </c>
      <c r="H58">
        <v>1</v>
      </c>
      <c r="I58" t="s">
        <v>115</v>
      </c>
      <c r="J58">
        <v>3</v>
      </c>
      <c r="K58" t="s">
        <v>110</v>
      </c>
      <c r="L58" t="s">
        <v>96</v>
      </c>
      <c r="M58" t="s">
        <v>96</v>
      </c>
      <c r="N58">
        <v>1</v>
      </c>
      <c r="O58">
        <v>0</v>
      </c>
    </row>
    <row r="59" spans="1:15" x14ac:dyDescent="0.25">
      <c r="A59" t="s">
        <v>990</v>
      </c>
      <c r="B59" t="s">
        <v>966</v>
      </c>
      <c r="C59" t="s">
        <v>967</v>
      </c>
      <c r="D59" t="s">
        <v>968</v>
      </c>
      <c r="E59" t="str">
        <f t="shared" si="0"/>
        <v>Li;C6H4NO2[T4]{95}</v>
      </c>
      <c r="F59" t="s">
        <v>969</v>
      </c>
      <c r="G59" t="s">
        <v>18</v>
      </c>
      <c r="H59">
        <v>1</v>
      </c>
      <c r="I59" t="s">
        <v>115</v>
      </c>
      <c r="J59">
        <v>3</v>
      </c>
      <c r="K59" t="s">
        <v>991</v>
      </c>
      <c r="L59" t="s">
        <v>96</v>
      </c>
      <c r="M59" t="s">
        <v>96</v>
      </c>
      <c r="N59">
        <v>1</v>
      </c>
      <c r="O59">
        <v>0</v>
      </c>
    </row>
    <row r="60" spans="1:15" x14ac:dyDescent="0.25">
      <c r="A60" t="s">
        <v>992</v>
      </c>
      <c r="B60" t="s">
        <v>993</v>
      </c>
      <c r="C60" t="s">
        <v>994</v>
      </c>
      <c r="D60" t="s">
        <v>229</v>
      </c>
      <c r="E60" t="str">
        <f t="shared" si="0"/>
        <v>Ni Zn;CN[B2]{170}</v>
      </c>
      <c r="F60" t="s">
        <v>478</v>
      </c>
      <c r="G60" t="s">
        <v>18</v>
      </c>
      <c r="H60">
        <v>2</v>
      </c>
      <c r="I60" t="s">
        <v>423</v>
      </c>
      <c r="J60">
        <v>2</v>
      </c>
      <c r="K60" t="s">
        <v>423</v>
      </c>
      <c r="L60" t="s">
        <v>96</v>
      </c>
      <c r="M60" t="s">
        <v>96</v>
      </c>
      <c r="N60">
        <v>1</v>
      </c>
      <c r="O60">
        <v>0</v>
      </c>
    </row>
    <row r="61" spans="1:15" x14ac:dyDescent="0.25">
      <c r="A61" t="s">
        <v>997</v>
      </c>
      <c r="B61" t="s">
        <v>993</v>
      </c>
      <c r="C61" t="s">
        <v>994</v>
      </c>
      <c r="D61" t="s">
        <v>229</v>
      </c>
      <c r="E61" t="str">
        <f t="shared" si="0"/>
        <v>Ni Zn;CN[B2]{170}</v>
      </c>
      <c r="F61" t="s">
        <v>478</v>
      </c>
      <c r="G61" t="s">
        <v>18</v>
      </c>
      <c r="H61">
        <v>2</v>
      </c>
      <c r="I61" t="s">
        <v>423</v>
      </c>
      <c r="J61">
        <v>2</v>
      </c>
      <c r="K61" t="s">
        <v>423</v>
      </c>
      <c r="L61" t="s">
        <v>96</v>
      </c>
      <c r="M61" t="s">
        <v>96</v>
      </c>
      <c r="N61">
        <v>1</v>
      </c>
      <c r="O61">
        <v>0</v>
      </c>
    </row>
    <row r="62" spans="1:15" x14ac:dyDescent="0.25">
      <c r="A62" t="s">
        <v>998</v>
      </c>
      <c r="B62" t="s">
        <v>999</v>
      </c>
      <c r="C62" t="s">
        <v>1000</v>
      </c>
      <c r="D62" t="s">
        <v>1001</v>
      </c>
      <c r="E62" t="str">
        <f t="shared" si="0"/>
        <v>V;C8H4O4[K4]{78} O[M2]{125}</v>
      </c>
      <c r="F62" t="s">
        <v>298</v>
      </c>
      <c r="G62" t="s">
        <v>18</v>
      </c>
      <c r="H62">
        <v>2</v>
      </c>
      <c r="I62" t="s">
        <v>299</v>
      </c>
      <c r="J62">
        <v>2</v>
      </c>
      <c r="K62" t="s">
        <v>300</v>
      </c>
      <c r="L62" t="s">
        <v>96</v>
      </c>
      <c r="M62" t="s">
        <v>96</v>
      </c>
      <c r="N62">
        <v>1</v>
      </c>
      <c r="O62">
        <v>0</v>
      </c>
    </row>
    <row r="63" spans="1:15" x14ac:dyDescent="0.25">
      <c r="A63" t="s">
        <v>1002</v>
      </c>
      <c r="B63" t="s">
        <v>999</v>
      </c>
      <c r="C63" t="s">
        <v>1000</v>
      </c>
      <c r="D63" t="s">
        <v>1001</v>
      </c>
      <c r="E63" t="str">
        <f t="shared" si="0"/>
        <v>V;C8H4O4[K4]{78} O[M2]{125}</v>
      </c>
      <c r="F63" t="s">
        <v>298</v>
      </c>
      <c r="G63" t="s">
        <v>18</v>
      </c>
      <c r="H63">
        <v>2</v>
      </c>
      <c r="I63" t="s">
        <v>299</v>
      </c>
      <c r="J63">
        <v>2</v>
      </c>
      <c r="K63" t="s">
        <v>300</v>
      </c>
      <c r="L63" t="s">
        <v>96</v>
      </c>
      <c r="M63" t="s">
        <v>96</v>
      </c>
      <c r="N63">
        <v>1</v>
      </c>
      <c r="O63">
        <v>0</v>
      </c>
    </row>
    <row r="64" spans="1:15" x14ac:dyDescent="0.25">
      <c r="A64" t="s">
        <v>1143</v>
      </c>
      <c r="B64" t="s">
        <v>999</v>
      </c>
      <c r="C64" t="s">
        <v>1000</v>
      </c>
      <c r="D64" t="s">
        <v>1001</v>
      </c>
      <c r="E64" t="str">
        <f t="shared" si="0"/>
        <v>V;C8H4O4[K4]{78} O[M2]{125}</v>
      </c>
      <c r="F64" t="s">
        <v>298</v>
      </c>
      <c r="G64" t="s">
        <v>18</v>
      </c>
      <c r="H64">
        <v>2</v>
      </c>
      <c r="I64" t="s">
        <v>299</v>
      </c>
      <c r="J64">
        <v>2</v>
      </c>
      <c r="K64" t="s">
        <v>300</v>
      </c>
      <c r="L64" t="s">
        <v>96</v>
      </c>
      <c r="M64" t="s">
        <v>96</v>
      </c>
      <c r="N64">
        <v>1</v>
      </c>
      <c r="O64">
        <v>0</v>
      </c>
    </row>
    <row r="65" spans="1:15" x14ac:dyDescent="0.25">
      <c r="A65" t="s">
        <v>1144</v>
      </c>
      <c r="B65" t="s">
        <v>999</v>
      </c>
      <c r="C65" t="s">
        <v>1000</v>
      </c>
      <c r="D65" t="s">
        <v>1001</v>
      </c>
      <c r="E65" t="str">
        <f t="shared" si="0"/>
        <v>V;C8H4O4[K4]{78} O[M2]{125}</v>
      </c>
      <c r="F65" t="s">
        <v>298</v>
      </c>
      <c r="G65" t="s">
        <v>18</v>
      </c>
      <c r="H65">
        <v>2</v>
      </c>
      <c r="I65" t="s">
        <v>299</v>
      </c>
      <c r="J65">
        <v>2</v>
      </c>
      <c r="K65" t="s">
        <v>300</v>
      </c>
      <c r="L65" t="s">
        <v>96</v>
      </c>
      <c r="M65" t="s">
        <v>96</v>
      </c>
      <c r="N65">
        <v>1</v>
      </c>
      <c r="O65">
        <v>0</v>
      </c>
    </row>
    <row r="66" spans="1:15" x14ac:dyDescent="0.25">
      <c r="A66" t="s">
        <v>1184</v>
      </c>
      <c r="B66" t="s">
        <v>1185</v>
      </c>
      <c r="C66" t="s">
        <v>609</v>
      </c>
      <c r="D66" t="s">
        <v>1186</v>
      </c>
      <c r="E66" t="str">
        <f t="shared" si="0"/>
        <v>Y;C2O4[K02]{98} CO3[T22]{84}</v>
      </c>
      <c r="F66" t="s">
        <v>1187</v>
      </c>
      <c r="G66" t="s">
        <v>18</v>
      </c>
      <c r="H66">
        <v>2</v>
      </c>
      <c r="I66" t="s">
        <v>1188</v>
      </c>
      <c r="J66">
        <v>5</v>
      </c>
      <c r="K66" t="s">
        <v>1189</v>
      </c>
      <c r="L66" t="s">
        <v>96</v>
      </c>
      <c r="M66" t="s">
        <v>96</v>
      </c>
      <c r="N66">
        <v>1</v>
      </c>
      <c r="O66">
        <v>0</v>
      </c>
    </row>
    <row r="67" spans="1:15" x14ac:dyDescent="0.25">
      <c r="A67" t="s">
        <v>1190</v>
      </c>
      <c r="B67" t="s">
        <v>1185</v>
      </c>
      <c r="C67" t="s">
        <v>609</v>
      </c>
      <c r="D67" t="s">
        <v>1186</v>
      </c>
      <c r="E67" t="str">
        <f t="shared" ref="E67:E130" si="1">C67&amp;";"&amp;D67</f>
        <v>Y;C2O4[K02]{98} CO3[T22]{84}</v>
      </c>
      <c r="F67" t="s">
        <v>1187</v>
      </c>
      <c r="G67" t="s">
        <v>18</v>
      </c>
      <c r="H67">
        <v>2</v>
      </c>
      <c r="I67" t="s">
        <v>1188</v>
      </c>
      <c r="J67">
        <v>5</v>
      </c>
      <c r="K67" t="s">
        <v>1189</v>
      </c>
      <c r="L67" t="s">
        <v>96</v>
      </c>
      <c r="M67" t="s">
        <v>96</v>
      </c>
      <c r="N67">
        <v>1</v>
      </c>
      <c r="O67">
        <v>0</v>
      </c>
    </row>
    <row r="68" spans="1:15" x14ac:dyDescent="0.25">
      <c r="A68" t="s">
        <v>1235</v>
      </c>
      <c r="B68" t="s">
        <v>1185</v>
      </c>
      <c r="C68" t="s">
        <v>609</v>
      </c>
      <c r="D68" t="s">
        <v>1186</v>
      </c>
      <c r="E68" t="str">
        <f t="shared" si="1"/>
        <v>Y;C2O4[K02]{98} CO3[T22]{84}</v>
      </c>
      <c r="F68" t="s">
        <v>1187</v>
      </c>
      <c r="G68" t="s">
        <v>18</v>
      </c>
      <c r="H68">
        <v>2</v>
      </c>
      <c r="I68" t="s">
        <v>1188</v>
      </c>
      <c r="J68">
        <v>5</v>
      </c>
      <c r="K68" t="s">
        <v>1189</v>
      </c>
      <c r="L68" t="s">
        <v>96</v>
      </c>
      <c r="M68" t="s">
        <v>96</v>
      </c>
      <c r="N68">
        <v>1</v>
      </c>
      <c r="O68">
        <v>0</v>
      </c>
    </row>
    <row r="69" spans="1:15" x14ac:dyDescent="0.25">
      <c r="A69" t="s">
        <v>1334</v>
      </c>
      <c r="B69" t="s">
        <v>1307</v>
      </c>
      <c r="C69" t="s">
        <v>609</v>
      </c>
      <c r="D69" t="s">
        <v>910</v>
      </c>
      <c r="E69" t="str">
        <f t="shared" si="1"/>
        <v>Y;C9H3O6[G6]{158}</v>
      </c>
      <c r="F69" t="s">
        <v>1335</v>
      </c>
      <c r="G69" t="s">
        <v>18</v>
      </c>
      <c r="H69">
        <v>2</v>
      </c>
      <c r="I69" t="s">
        <v>1271</v>
      </c>
      <c r="J69">
        <v>5</v>
      </c>
      <c r="K69" t="s">
        <v>1336</v>
      </c>
      <c r="L69" t="s">
        <v>96</v>
      </c>
      <c r="M69" t="s">
        <v>96</v>
      </c>
      <c r="N69">
        <v>1</v>
      </c>
      <c r="O69">
        <v>0</v>
      </c>
    </row>
    <row r="70" spans="1:15" x14ac:dyDescent="0.25">
      <c r="A70" t="s">
        <v>1530</v>
      </c>
      <c r="B70" t="s">
        <v>1531</v>
      </c>
      <c r="C70" t="s">
        <v>33</v>
      </c>
      <c r="D70" t="s">
        <v>1532</v>
      </c>
      <c r="E70" t="str">
        <f t="shared" si="1"/>
        <v>Zn;C17H8O4F6[K4]{201}</v>
      </c>
      <c r="F70" t="s">
        <v>114</v>
      </c>
      <c r="G70" t="s">
        <v>18</v>
      </c>
      <c r="H70">
        <v>2</v>
      </c>
      <c r="I70" t="s">
        <v>1533</v>
      </c>
      <c r="J70">
        <v>2</v>
      </c>
      <c r="K70" t="s">
        <v>1534</v>
      </c>
      <c r="L70" t="s">
        <v>96</v>
      </c>
      <c r="M70" t="s">
        <v>96</v>
      </c>
      <c r="N70">
        <v>1</v>
      </c>
      <c r="O70">
        <v>0</v>
      </c>
    </row>
    <row r="71" spans="1:15" x14ac:dyDescent="0.25">
      <c r="A71" t="s">
        <v>1535</v>
      </c>
      <c r="B71" t="s">
        <v>1531</v>
      </c>
      <c r="C71" t="s">
        <v>33</v>
      </c>
      <c r="D71" t="s">
        <v>1532</v>
      </c>
      <c r="E71" t="str">
        <f t="shared" si="1"/>
        <v>Zn;C17H8O4F6[K4]{201}</v>
      </c>
      <c r="F71" t="s">
        <v>114</v>
      </c>
      <c r="G71" t="s">
        <v>18</v>
      </c>
      <c r="H71">
        <v>2</v>
      </c>
      <c r="I71" t="s">
        <v>1533</v>
      </c>
      <c r="J71">
        <v>2</v>
      </c>
      <c r="K71" t="s">
        <v>1534</v>
      </c>
      <c r="L71" t="s">
        <v>96</v>
      </c>
      <c r="M71" t="s">
        <v>96</v>
      </c>
      <c r="N71">
        <v>1</v>
      </c>
      <c r="O71">
        <v>0</v>
      </c>
    </row>
    <row r="72" spans="1:15" x14ac:dyDescent="0.25">
      <c r="A72" t="s">
        <v>1775</v>
      </c>
      <c r="B72" t="s">
        <v>1776</v>
      </c>
      <c r="C72" t="s">
        <v>33</v>
      </c>
      <c r="D72" t="s">
        <v>1777</v>
      </c>
      <c r="E72" t="str">
        <f t="shared" si="1"/>
        <v>Zn;C3H4O3[T31]{238} C8H4O4[K4]{78}</v>
      </c>
      <c r="F72" t="s">
        <v>1414</v>
      </c>
      <c r="G72" t="s">
        <v>18</v>
      </c>
      <c r="H72">
        <v>3</v>
      </c>
      <c r="I72" t="s">
        <v>1415</v>
      </c>
      <c r="J72">
        <v>6</v>
      </c>
      <c r="K72" t="s">
        <v>1778</v>
      </c>
      <c r="L72" t="s">
        <v>96</v>
      </c>
      <c r="M72" t="s">
        <v>96</v>
      </c>
      <c r="N72">
        <v>1</v>
      </c>
      <c r="O72">
        <v>0</v>
      </c>
    </row>
    <row r="73" spans="1:15" x14ac:dyDescent="0.25">
      <c r="A73" t="s">
        <v>1779</v>
      </c>
      <c r="B73" t="s">
        <v>1776</v>
      </c>
      <c r="C73" t="s">
        <v>33</v>
      </c>
      <c r="D73" t="s">
        <v>1777</v>
      </c>
      <c r="E73" t="str">
        <f t="shared" si="1"/>
        <v>Zn;C3H4O3[T31]{238} C8H4O4[K4]{78}</v>
      </c>
      <c r="F73" t="s">
        <v>1414</v>
      </c>
      <c r="G73" t="s">
        <v>18</v>
      </c>
      <c r="H73">
        <v>3</v>
      </c>
      <c r="I73" t="s">
        <v>1415</v>
      </c>
      <c r="J73">
        <v>6</v>
      </c>
      <c r="K73" t="s">
        <v>1778</v>
      </c>
      <c r="L73" t="s">
        <v>96</v>
      </c>
      <c r="M73" t="s">
        <v>96</v>
      </c>
      <c r="N73">
        <v>1</v>
      </c>
      <c r="O73">
        <v>0</v>
      </c>
    </row>
    <row r="74" spans="1:15" x14ac:dyDescent="0.25">
      <c r="A74" t="s">
        <v>1818</v>
      </c>
      <c r="B74" t="s">
        <v>1819</v>
      </c>
      <c r="C74" t="s">
        <v>33</v>
      </c>
      <c r="D74" t="s">
        <v>1820</v>
      </c>
      <c r="E74" t="str">
        <f t="shared" si="1"/>
        <v>Zn;C8H4O4[K4]{78} HO[M3]{77}</v>
      </c>
      <c r="F74" t="s">
        <v>1821</v>
      </c>
      <c r="G74" t="s">
        <v>18</v>
      </c>
      <c r="H74">
        <v>4</v>
      </c>
      <c r="I74" t="s">
        <v>1822</v>
      </c>
      <c r="J74">
        <v>4</v>
      </c>
      <c r="K74" t="s">
        <v>1823</v>
      </c>
      <c r="L74" t="s">
        <v>96</v>
      </c>
      <c r="M74" t="s">
        <v>96</v>
      </c>
      <c r="N74">
        <v>1</v>
      </c>
      <c r="O74">
        <v>0</v>
      </c>
    </row>
    <row r="75" spans="1:15" x14ac:dyDescent="0.25">
      <c r="A75" t="s">
        <v>1824</v>
      </c>
      <c r="B75" t="s">
        <v>1819</v>
      </c>
      <c r="C75" t="s">
        <v>33</v>
      </c>
      <c r="D75" t="s">
        <v>1820</v>
      </c>
      <c r="E75" t="str">
        <f t="shared" si="1"/>
        <v>Zn;C8H4O4[K4]{78} HO[M3]{77}</v>
      </c>
      <c r="F75" t="s">
        <v>1821</v>
      </c>
      <c r="G75" t="s">
        <v>18</v>
      </c>
      <c r="H75">
        <v>4</v>
      </c>
      <c r="I75" t="s">
        <v>1822</v>
      </c>
      <c r="J75">
        <v>4</v>
      </c>
      <c r="K75" t="s">
        <v>1823</v>
      </c>
      <c r="L75" t="s">
        <v>96</v>
      </c>
      <c r="M75" t="s">
        <v>96</v>
      </c>
      <c r="N75">
        <v>1</v>
      </c>
      <c r="O75">
        <v>0</v>
      </c>
    </row>
    <row r="76" spans="1:15" x14ac:dyDescent="0.25">
      <c r="A76" t="s">
        <v>2015</v>
      </c>
      <c r="B76" t="s">
        <v>2016</v>
      </c>
      <c r="C76" t="s">
        <v>33</v>
      </c>
      <c r="D76" t="s">
        <v>2017</v>
      </c>
      <c r="E76" t="str">
        <f t="shared" si="1"/>
        <v>Zn;CHO2[B3]{149}</v>
      </c>
      <c r="F76" t="s">
        <v>1077</v>
      </c>
      <c r="G76" t="s">
        <v>18</v>
      </c>
      <c r="H76">
        <v>5</v>
      </c>
      <c r="I76" t="s">
        <v>2018</v>
      </c>
      <c r="J76">
        <v>5</v>
      </c>
      <c r="K76" t="s">
        <v>2018</v>
      </c>
      <c r="L76" t="s">
        <v>96</v>
      </c>
      <c r="M76" t="s">
        <v>96</v>
      </c>
      <c r="N76">
        <v>1</v>
      </c>
      <c r="O76">
        <v>0</v>
      </c>
    </row>
    <row r="77" spans="1:15" x14ac:dyDescent="0.25">
      <c r="A77" t="s">
        <v>2039</v>
      </c>
      <c r="B77" t="s">
        <v>2016</v>
      </c>
      <c r="C77" t="s">
        <v>33</v>
      </c>
      <c r="D77" t="s">
        <v>2017</v>
      </c>
      <c r="E77" t="str">
        <f t="shared" si="1"/>
        <v>Zn;CHO2[B3]{149}</v>
      </c>
      <c r="F77" t="s">
        <v>1077</v>
      </c>
      <c r="G77" t="s">
        <v>18</v>
      </c>
      <c r="H77">
        <v>3</v>
      </c>
      <c r="I77" t="s">
        <v>2040</v>
      </c>
      <c r="J77">
        <v>3</v>
      </c>
      <c r="K77" t="s">
        <v>2040</v>
      </c>
      <c r="L77" t="s">
        <v>96</v>
      </c>
      <c r="M77" t="s">
        <v>96</v>
      </c>
      <c r="N77">
        <v>1</v>
      </c>
      <c r="O77">
        <v>0</v>
      </c>
    </row>
    <row r="78" spans="1:15" x14ac:dyDescent="0.25">
      <c r="A78" t="s">
        <v>2041</v>
      </c>
      <c r="B78" t="s">
        <v>2016</v>
      </c>
      <c r="C78" t="s">
        <v>33</v>
      </c>
      <c r="D78" t="s">
        <v>2017</v>
      </c>
      <c r="E78" t="str">
        <f t="shared" si="1"/>
        <v>Zn;CHO2[B3]{149}</v>
      </c>
      <c r="F78" t="s">
        <v>1077</v>
      </c>
      <c r="G78" t="s">
        <v>18</v>
      </c>
      <c r="H78">
        <v>3</v>
      </c>
      <c r="I78" t="s">
        <v>2040</v>
      </c>
      <c r="J78">
        <v>3</v>
      </c>
      <c r="K78" t="s">
        <v>2040</v>
      </c>
      <c r="L78" t="s">
        <v>96</v>
      </c>
      <c r="M78" t="s">
        <v>96</v>
      </c>
      <c r="N78">
        <v>1</v>
      </c>
      <c r="O78">
        <v>0</v>
      </c>
    </row>
    <row r="79" spans="1:15" x14ac:dyDescent="0.25">
      <c r="A79" t="s">
        <v>2089</v>
      </c>
      <c r="B79" t="s">
        <v>2016</v>
      </c>
      <c r="C79" t="s">
        <v>33</v>
      </c>
      <c r="D79" t="s">
        <v>2017</v>
      </c>
      <c r="E79" t="str">
        <f t="shared" si="1"/>
        <v>Zn;CHO2[B3]{149}</v>
      </c>
      <c r="F79" t="s">
        <v>1077</v>
      </c>
      <c r="G79" t="s">
        <v>18</v>
      </c>
      <c r="H79">
        <v>3</v>
      </c>
      <c r="I79" t="s">
        <v>2040</v>
      </c>
      <c r="J79">
        <v>3</v>
      </c>
      <c r="K79" t="s">
        <v>2040</v>
      </c>
      <c r="L79" t="s">
        <v>96</v>
      </c>
      <c r="M79" t="s">
        <v>96</v>
      </c>
      <c r="N79">
        <v>1</v>
      </c>
      <c r="O79">
        <v>0</v>
      </c>
    </row>
    <row r="80" spans="1:15" x14ac:dyDescent="0.25">
      <c r="A80" t="s">
        <v>2090</v>
      </c>
      <c r="B80" t="s">
        <v>2016</v>
      </c>
      <c r="C80" t="s">
        <v>33</v>
      </c>
      <c r="D80" t="s">
        <v>2017</v>
      </c>
      <c r="E80" t="str">
        <f t="shared" si="1"/>
        <v>Zn;CHO2[B3]{149}</v>
      </c>
      <c r="F80" t="s">
        <v>1077</v>
      </c>
      <c r="G80" t="s">
        <v>18</v>
      </c>
      <c r="H80">
        <v>3</v>
      </c>
      <c r="I80" t="s">
        <v>2040</v>
      </c>
      <c r="J80">
        <v>3</v>
      </c>
      <c r="K80" t="s">
        <v>2040</v>
      </c>
      <c r="L80" t="s">
        <v>96</v>
      </c>
      <c r="M80" t="s">
        <v>96</v>
      </c>
      <c r="N80">
        <v>1</v>
      </c>
      <c r="O80">
        <v>0</v>
      </c>
    </row>
    <row r="81" spans="1:15" x14ac:dyDescent="0.25">
      <c r="A81" t="s">
        <v>2091</v>
      </c>
      <c r="B81" t="s">
        <v>2016</v>
      </c>
      <c r="C81" t="s">
        <v>33</v>
      </c>
      <c r="D81" t="s">
        <v>2017</v>
      </c>
      <c r="E81" t="str">
        <f t="shared" si="1"/>
        <v>Zn;CHO2[B3]{149}</v>
      </c>
      <c r="F81" t="s">
        <v>1077</v>
      </c>
      <c r="G81" t="s">
        <v>18</v>
      </c>
      <c r="H81">
        <v>3</v>
      </c>
      <c r="I81" t="s">
        <v>2040</v>
      </c>
      <c r="J81">
        <v>3</v>
      </c>
      <c r="K81" t="s">
        <v>2040</v>
      </c>
      <c r="L81" t="s">
        <v>96</v>
      </c>
      <c r="M81" t="s">
        <v>96</v>
      </c>
      <c r="N81">
        <v>1</v>
      </c>
      <c r="O81">
        <v>0</v>
      </c>
    </row>
    <row r="82" spans="1:15" x14ac:dyDescent="0.25">
      <c r="A82" t="s">
        <v>2106</v>
      </c>
      <c r="B82" t="s">
        <v>2016</v>
      </c>
      <c r="C82" t="s">
        <v>33</v>
      </c>
      <c r="D82" t="s">
        <v>2017</v>
      </c>
      <c r="E82" t="str">
        <f t="shared" si="1"/>
        <v>Zn;CHO2[B3]{149}</v>
      </c>
      <c r="F82" t="s">
        <v>1077</v>
      </c>
      <c r="G82" t="s">
        <v>18</v>
      </c>
      <c r="H82">
        <v>3</v>
      </c>
      <c r="I82" t="s">
        <v>2040</v>
      </c>
      <c r="J82">
        <v>3</v>
      </c>
      <c r="K82" t="s">
        <v>2040</v>
      </c>
      <c r="L82" t="s">
        <v>96</v>
      </c>
      <c r="M82" t="s">
        <v>96</v>
      </c>
      <c r="N82">
        <v>1</v>
      </c>
      <c r="O82">
        <v>0</v>
      </c>
    </row>
    <row r="83" spans="1:15" x14ac:dyDescent="0.25">
      <c r="A83" t="s">
        <v>2107</v>
      </c>
      <c r="B83" t="s">
        <v>2016</v>
      </c>
      <c r="C83" t="s">
        <v>33</v>
      </c>
      <c r="D83" t="s">
        <v>2017</v>
      </c>
      <c r="E83" t="str">
        <f t="shared" si="1"/>
        <v>Zn;CHO2[B3]{149}</v>
      </c>
      <c r="F83" t="s">
        <v>1077</v>
      </c>
      <c r="G83" t="s">
        <v>18</v>
      </c>
      <c r="H83">
        <v>3</v>
      </c>
      <c r="I83" t="s">
        <v>2040</v>
      </c>
      <c r="J83">
        <v>3</v>
      </c>
      <c r="K83" t="s">
        <v>2040</v>
      </c>
      <c r="L83" t="s">
        <v>96</v>
      </c>
      <c r="M83" t="s">
        <v>96</v>
      </c>
      <c r="N83">
        <v>1</v>
      </c>
      <c r="O83">
        <v>0</v>
      </c>
    </row>
    <row r="84" spans="1:15" x14ac:dyDescent="0.25">
      <c r="A84" t="s">
        <v>2108</v>
      </c>
      <c r="B84" t="s">
        <v>2016</v>
      </c>
      <c r="C84" t="s">
        <v>33</v>
      </c>
      <c r="D84" t="s">
        <v>2017</v>
      </c>
      <c r="E84" t="str">
        <f t="shared" si="1"/>
        <v>Zn;CHO2[B3]{149}</v>
      </c>
      <c r="F84" t="s">
        <v>1077</v>
      </c>
      <c r="G84" t="s">
        <v>18</v>
      </c>
      <c r="H84">
        <v>3</v>
      </c>
      <c r="I84" t="s">
        <v>2040</v>
      </c>
      <c r="J84">
        <v>3</v>
      </c>
      <c r="K84" t="s">
        <v>2040</v>
      </c>
      <c r="L84" t="s">
        <v>96</v>
      </c>
      <c r="M84" t="s">
        <v>96</v>
      </c>
      <c r="N84">
        <v>1</v>
      </c>
      <c r="O84">
        <v>0</v>
      </c>
    </row>
    <row r="85" spans="1:15" x14ac:dyDescent="0.25">
      <c r="A85" t="s">
        <v>588</v>
      </c>
      <c r="B85" t="s">
        <v>589</v>
      </c>
      <c r="C85" t="s">
        <v>64</v>
      </c>
      <c r="D85" t="s">
        <v>590</v>
      </c>
      <c r="E85" t="str">
        <f t="shared" si="1"/>
        <v>Cd;C10H8N2[B2]{82} C8H5NO4[K12]{164}</v>
      </c>
      <c r="F85" t="s">
        <v>591</v>
      </c>
      <c r="G85" t="s">
        <v>18</v>
      </c>
      <c r="H85">
        <v>2</v>
      </c>
      <c r="I85" t="s">
        <v>592</v>
      </c>
      <c r="J85">
        <v>3</v>
      </c>
      <c r="K85" t="s">
        <v>593</v>
      </c>
      <c r="L85">
        <v>1</v>
      </c>
      <c r="M85" t="s">
        <v>449</v>
      </c>
      <c r="N85">
        <v>1</v>
      </c>
      <c r="O85">
        <v>0</v>
      </c>
    </row>
    <row r="86" spans="1:15" x14ac:dyDescent="0.25">
      <c r="A86" t="s">
        <v>630</v>
      </c>
      <c r="B86" t="s">
        <v>589</v>
      </c>
      <c r="C86" t="s">
        <v>64</v>
      </c>
      <c r="D86" t="s">
        <v>590</v>
      </c>
      <c r="E86" t="str">
        <f t="shared" si="1"/>
        <v>Cd;C10H8N2[B2]{82} C8H5NO4[K12]{164}</v>
      </c>
      <c r="F86" t="s">
        <v>591</v>
      </c>
      <c r="G86" t="s">
        <v>18</v>
      </c>
      <c r="H86">
        <v>2</v>
      </c>
      <c r="I86" t="s">
        <v>592</v>
      </c>
      <c r="J86">
        <v>3</v>
      </c>
      <c r="K86" t="s">
        <v>593</v>
      </c>
      <c r="L86">
        <v>1</v>
      </c>
      <c r="M86" t="s">
        <v>449</v>
      </c>
      <c r="N86">
        <v>1</v>
      </c>
      <c r="O86">
        <v>0</v>
      </c>
    </row>
    <row r="87" spans="1:15" x14ac:dyDescent="0.25">
      <c r="A87" t="s">
        <v>781</v>
      </c>
      <c r="B87" t="s">
        <v>782</v>
      </c>
      <c r="C87" t="s">
        <v>64</v>
      </c>
      <c r="D87" t="s">
        <v>783</v>
      </c>
      <c r="E87" t="str">
        <f t="shared" si="1"/>
        <v>Cd;C4H4N2[B2]{236} C8H3NO6[K12]{308}</v>
      </c>
      <c r="F87" t="s">
        <v>591</v>
      </c>
      <c r="G87" t="s">
        <v>18</v>
      </c>
      <c r="H87">
        <v>2</v>
      </c>
      <c r="I87" t="s">
        <v>592</v>
      </c>
      <c r="J87">
        <v>3</v>
      </c>
      <c r="K87" t="s">
        <v>593</v>
      </c>
      <c r="L87">
        <v>1</v>
      </c>
      <c r="M87" t="s">
        <v>449</v>
      </c>
      <c r="N87">
        <v>1</v>
      </c>
      <c r="O87">
        <v>0</v>
      </c>
    </row>
    <row r="88" spans="1:15" x14ac:dyDescent="0.25">
      <c r="A88" t="s">
        <v>801</v>
      </c>
      <c r="B88" t="s">
        <v>782</v>
      </c>
      <c r="C88" t="s">
        <v>64</v>
      </c>
      <c r="D88" t="s">
        <v>783</v>
      </c>
      <c r="E88" t="str">
        <f t="shared" si="1"/>
        <v>Cd;C4H4N2[B2]{236} C8H3NO6[K12]{308}</v>
      </c>
      <c r="F88" t="s">
        <v>591</v>
      </c>
      <c r="G88" t="s">
        <v>18</v>
      </c>
      <c r="H88">
        <v>2</v>
      </c>
      <c r="I88" t="s">
        <v>592</v>
      </c>
      <c r="J88">
        <v>3</v>
      </c>
      <c r="K88" t="s">
        <v>593</v>
      </c>
      <c r="L88">
        <v>1</v>
      </c>
      <c r="M88" t="s">
        <v>449</v>
      </c>
      <c r="N88">
        <v>1</v>
      </c>
      <c r="O88">
        <v>0</v>
      </c>
    </row>
    <row r="89" spans="1:15" x14ac:dyDescent="0.25">
      <c r="A89" t="s">
        <v>1358</v>
      </c>
      <c r="B89" t="s">
        <v>1359</v>
      </c>
      <c r="C89" t="s">
        <v>33</v>
      </c>
      <c r="D89" t="s">
        <v>1360</v>
      </c>
      <c r="E89" t="str">
        <f t="shared" si="1"/>
        <v>Zn;C10H4O4S2[K4]{191} C10H8N2[B2]{82}</v>
      </c>
      <c r="F89" t="s">
        <v>1361</v>
      </c>
      <c r="G89" t="s">
        <v>18</v>
      </c>
      <c r="H89">
        <v>2</v>
      </c>
      <c r="I89" t="s">
        <v>1362</v>
      </c>
      <c r="J89">
        <v>2</v>
      </c>
      <c r="K89" t="s">
        <v>1363</v>
      </c>
      <c r="L89">
        <v>1</v>
      </c>
      <c r="M89" t="s">
        <v>449</v>
      </c>
      <c r="N89">
        <v>2</v>
      </c>
      <c r="O89">
        <v>0</v>
      </c>
    </row>
    <row r="90" spans="1:15" x14ac:dyDescent="0.25">
      <c r="A90" t="s">
        <v>1364</v>
      </c>
      <c r="B90" t="s">
        <v>1359</v>
      </c>
      <c r="C90" t="s">
        <v>33</v>
      </c>
      <c r="D90" t="s">
        <v>1360</v>
      </c>
      <c r="E90" t="str">
        <f t="shared" si="1"/>
        <v>Zn;C10H4O4S2[K4]{191} C10H8N2[B2]{82}</v>
      </c>
      <c r="F90" t="s">
        <v>1361</v>
      </c>
      <c r="G90" t="s">
        <v>18</v>
      </c>
      <c r="H90">
        <v>2</v>
      </c>
      <c r="I90" t="s">
        <v>1362</v>
      </c>
      <c r="J90">
        <v>2</v>
      </c>
      <c r="K90" t="s">
        <v>1363</v>
      </c>
      <c r="L90">
        <v>1</v>
      </c>
      <c r="M90" t="s">
        <v>449</v>
      </c>
      <c r="N90">
        <v>2</v>
      </c>
      <c r="O90">
        <v>0</v>
      </c>
    </row>
    <row r="91" spans="1:15" x14ac:dyDescent="0.25">
      <c r="A91" t="s">
        <v>1365</v>
      </c>
      <c r="B91" t="s">
        <v>1359</v>
      </c>
      <c r="C91" t="s">
        <v>33</v>
      </c>
      <c r="D91" t="s">
        <v>1360</v>
      </c>
      <c r="E91" t="str">
        <f t="shared" si="1"/>
        <v>Zn;C10H4O4S2[K4]{191} C10H8N2[B2]{82}</v>
      </c>
      <c r="F91" t="s">
        <v>1361</v>
      </c>
      <c r="G91" t="s">
        <v>18</v>
      </c>
      <c r="H91">
        <v>2</v>
      </c>
      <c r="I91" t="s">
        <v>1362</v>
      </c>
      <c r="J91">
        <v>2</v>
      </c>
      <c r="K91" t="s">
        <v>1363</v>
      </c>
      <c r="L91">
        <v>1</v>
      </c>
      <c r="M91" t="s">
        <v>449</v>
      </c>
      <c r="N91">
        <v>3</v>
      </c>
      <c r="O91">
        <v>0</v>
      </c>
    </row>
    <row r="92" spans="1:15" x14ac:dyDescent="0.25">
      <c r="A92" t="s">
        <v>1372</v>
      </c>
      <c r="B92" t="s">
        <v>1359</v>
      </c>
      <c r="C92" t="s">
        <v>33</v>
      </c>
      <c r="D92" t="s">
        <v>1360</v>
      </c>
      <c r="E92" t="str">
        <f t="shared" si="1"/>
        <v>Zn;C10H4O4S2[K4]{191} C10H8N2[B2]{82}</v>
      </c>
      <c r="F92" t="s">
        <v>1361</v>
      </c>
      <c r="G92" t="s">
        <v>18</v>
      </c>
      <c r="H92">
        <v>2</v>
      </c>
      <c r="I92" t="s">
        <v>1362</v>
      </c>
      <c r="J92">
        <v>2</v>
      </c>
      <c r="K92" t="s">
        <v>1363</v>
      </c>
      <c r="L92">
        <v>1</v>
      </c>
      <c r="M92" t="s">
        <v>449</v>
      </c>
      <c r="N92">
        <v>3</v>
      </c>
      <c r="O92">
        <v>0</v>
      </c>
    </row>
    <row r="93" spans="1:15" x14ac:dyDescent="0.25">
      <c r="A93" t="s">
        <v>1461</v>
      </c>
      <c r="B93" t="s">
        <v>1462</v>
      </c>
      <c r="C93" t="s">
        <v>33</v>
      </c>
      <c r="D93" t="s">
        <v>1463</v>
      </c>
      <c r="E93" t="str">
        <f t="shared" si="1"/>
        <v>Zn;C10H8N2[B2]{82} C8H4O4[K4]{78}</v>
      </c>
      <c r="F93" t="s">
        <v>1361</v>
      </c>
      <c r="G93" t="s">
        <v>18</v>
      </c>
      <c r="H93">
        <v>2</v>
      </c>
      <c r="I93" t="s">
        <v>1362</v>
      </c>
      <c r="J93">
        <v>2</v>
      </c>
      <c r="K93" t="s">
        <v>1363</v>
      </c>
      <c r="L93">
        <v>1</v>
      </c>
      <c r="M93" t="s">
        <v>449</v>
      </c>
      <c r="N93">
        <v>2</v>
      </c>
      <c r="O93">
        <v>0</v>
      </c>
    </row>
    <row r="94" spans="1:15" x14ac:dyDescent="0.25">
      <c r="A94" t="s">
        <v>1464</v>
      </c>
      <c r="B94" t="s">
        <v>1462</v>
      </c>
      <c r="C94" t="s">
        <v>33</v>
      </c>
      <c r="D94" t="s">
        <v>1463</v>
      </c>
      <c r="E94" t="str">
        <f t="shared" si="1"/>
        <v>Zn;C10H8N2[B2]{82} C8H4O4[K4]{78}</v>
      </c>
      <c r="F94" t="s">
        <v>1361</v>
      </c>
      <c r="G94" t="s">
        <v>18</v>
      </c>
      <c r="H94">
        <v>2</v>
      </c>
      <c r="I94" t="s">
        <v>1362</v>
      </c>
      <c r="J94">
        <v>2</v>
      </c>
      <c r="K94" t="s">
        <v>1363</v>
      </c>
      <c r="L94">
        <v>1</v>
      </c>
      <c r="M94" t="s">
        <v>449</v>
      </c>
      <c r="N94">
        <v>2</v>
      </c>
      <c r="O94">
        <v>0</v>
      </c>
    </row>
    <row r="95" spans="1:15" x14ac:dyDescent="0.25">
      <c r="A95" t="s">
        <v>1652</v>
      </c>
      <c r="B95" t="s">
        <v>1653</v>
      </c>
      <c r="C95" t="s">
        <v>33</v>
      </c>
      <c r="D95" t="s">
        <v>1654</v>
      </c>
      <c r="E95" t="str">
        <f t="shared" si="1"/>
        <v>Zn;C2H3N4[T3]{102} C2O4[T11]{98}</v>
      </c>
      <c r="F95" t="s">
        <v>1655</v>
      </c>
      <c r="G95" t="s">
        <v>18</v>
      </c>
      <c r="H95">
        <v>4</v>
      </c>
      <c r="I95" t="s">
        <v>1656</v>
      </c>
      <c r="J95">
        <v>8</v>
      </c>
      <c r="K95" t="s">
        <v>1657</v>
      </c>
      <c r="L95">
        <v>1</v>
      </c>
      <c r="M95" t="s">
        <v>449</v>
      </c>
      <c r="N95">
        <v>1</v>
      </c>
      <c r="O95">
        <v>0</v>
      </c>
    </row>
    <row r="96" spans="1:15" x14ac:dyDescent="0.25">
      <c r="A96" t="s">
        <v>1658</v>
      </c>
      <c r="B96" t="s">
        <v>1653</v>
      </c>
      <c r="C96" t="s">
        <v>33</v>
      </c>
      <c r="D96" t="s">
        <v>1654</v>
      </c>
      <c r="E96" t="str">
        <f t="shared" si="1"/>
        <v>Zn;C2H3N4[T3]{102} C2O4[T11]{98}</v>
      </c>
      <c r="F96" t="s">
        <v>1655</v>
      </c>
      <c r="G96" t="s">
        <v>18</v>
      </c>
      <c r="H96">
        <v>4</v>
      </c>
      <c r="I96" t="s">
        <v>1656</v>
      </c>
      <c r="J96">
        <v>8</v>
      </c>
      <c r="K96" t="s">
        <v>1657</v>
      </c>
      <c r="L96">
        <v>1</v>
      </c>
      <c r="M96" t="s">
        <v>449</v>
      </c>
      <c r="N96">
        <v>1</v>
      </c>
      <c r="O96">
        <v>0</v>
      </c>
    </row>
    <row r="97" spans="1:15" x14ac:dyDescent="0.25">
      <c r="A97" t="s">
        <v>1659</v>
      </c>
      <c r="B97" t="s">
        <v>1653</v>
      </c>
      <c r="C97" t="s">
        <v>33</v>
      </c>
      <c r="D97" t="s">
        <v>1654</v>
      </c>
      <c r="E97" t="str">
        <f t="shared" si="1"/>
        <v>Zn;C2H3N4[T3]{102} C2O4[T11]{98}</v>
      </c>
      <c r="F97" t="s">
        <v>1655</v>
      </c>
      <c r="G97" t="s">
        <v>18</v>
      </c>
      <c r="H97">
        <v>4</v>
      </c>
      <c r="I97" t="s">
        <v>1656</v>
      </c>
      <c r="J97">
        <v>8</v>
      </c>
      <c r="K97" t="s">
        <v>1657</v>
      </c>
      <c r="L97">
        <v>1</v>
      </c>
      <c r="M97" t="s">
        <v>449</v>
      </c>
      <c r="N97">
        <v>1</v>
      </c>
      <c r="O97">
        <v>0</v>
      </c>
    </row>
    <row r="98" spans="1:15" x14ac:dyDescent="0.25">
      <c r="A98" t="s">
        <v>1660</v>
      </c>
      <c r="B98" t="s">
        <v>1653</v>
      </c>
      <c r="C98" t="s">
        <v>33</v>
      </c>
      <c r="D98" t="s">
        <v>1654</v>
      </c>
      <c r="E98" t="str">
        <f t="shared" si="1"/>
        <v>Zn;C2H3N4[T3]{102} C2O4[T11]{98}</v>
      </c>
      <c r="F98" t="s">
        <v>1655</v>
      </c>
      <c r="G98" t="s">
        <v>18</v>
      </c>
      <c r="H98">
        <v>4</v>
      </c>
      <c r="I98" t="s">
        <v>1656</v>
      </c>
      <c r="J98">
        <v>8</v>
      </c>
      <c r="K98" t="s">
        <v>1657</v>
      </c>
      <c r="L98">
        <v>1</v>
      </c>
      <c r="M98" t="s">
        <v>449</v>
      </c>
      <c r="N98">
        <v>1</v>
      </c>
      <c r="O98">
        <v>0</v>
      </c>
    </row>
    <row r="99" spans="1:15" x14ac:dyDescent="0.25">
      <c r="A99" t="s">
        <v>1811</v>
      </c>
      <c r="B99" t="s">
        <v>1812</v>
      </c>
      <c r="C99" t="s">
        <v>33</v>
      </c>
      <c r="D99" t="s">
        <v>1813</v>
      </c>
      <c r="E99" t="str">
        <f t="shared" si="1"/>
        <v>Zn;C8H4O4[B2]{78} C8H4O4[K4]{78} HO[M3]{77}</v>
      </c>
      <c r="F99" t="s">
        <v>1814</v>
      </c>
      <c r="G99" t="s">
        <v>18</v>
      </c>
      <c r="H99">
        <v>4</v>
      </c>
      <c r="I99" t="s">
        <v>1815</v>
      </c>
      <c r="J99">
        <v>4</v>
      </c>
      <c r="K99" t="s">
        <v>1816</v>
      </c>
      <c r="L99">
        <v>1</v>
      </c>
      <c r="M99" t="s">
        <v>449</v>
      </c>
      <c r="N99">
        <v>2</v>
      </c>
      <c r="O99">
        <v>0</v>
      </c>
    </row>
    <row r="100" spans="1:15" x14ac:dyDescent="0.25">
      <c r="A100" t="s">
        <v>1817</v>
      </c>
      <c r="B100" t="s">
        <v>1812</v>
      </c>
      <c r="C100" t="s">
        <v>33</v>
      </c>
      <c r="D100" t="s">
        <v>1813</v>
      </c>
      <c r="E100" t="str">
        <f t="shared" si="1"/>
        <v>Zn;C8H4O4[B2]{78} C8H4O4[K4]{78} HO[M3]{77}</v>
      </c>
      <c r="F100" t="s">
        <v>1814</v>
      </c>
      <c r="G100" t="s">
        <v>18</v>
      </c>
      <c r="H100">
        <v>4</v>
      </c>
      <c r="I100" t="s">
        <v>1815</v>
      </c>
      <c r="J100">
        <v>4</v>
      </c>
      <c r="K100" t="s">
        <v>1816</v>
      </c>
      <c r="L100">
        <v>1</v>
      </c>
      <c r="M100" t="s">
        <v>449</v>
      </c>
      <c r="N100">
        <v>2</v>
      </c>
      <c r="O100">
        <v>0</v>
      </c>
    </row>
    <row r="101" spans="1:15" x14ac:dyDescent="0.25">
      <c r="A101" t="s">
        <v>1825</v>
      </c>
      <c r="B101" t="s">
        <v>1826</v>
      </c>
      <c r="C101" t="s">
        <v>33</v>
      </c>
      <c r="D101" t="s">
        <v>1827</v>
      </c>
      <c r="E101" t="str">
        <f t="shared" si="1"/>
        <v>Zn;C8H4O4[K4]{78} O[M4]{125}</v>
      </c>
      <c r="F101" t="s">
        <v>777</v>
      </c>
      <c r="G101" t="s">
        <v>18</v>
      </c>
      <c r="H101">
        <v>3</v>
      </c>
      <c r="I101" t="s">
        <v>1788</v>
      </c>
      <c r="J101">
        <v>3</v>
      </c>
      <c r="K101" t="s">
        <v>1789</v>
      </c>
      <c r="L101">
        <v>1</v>
      </c>
      <c r="M101" t="s">
        <v>449</v>
      </c>
      <c r="N101">
        <v>1</v>
      </c>
      <c r="O101">
        <v>0</v>
      </c>
    </row>
    <row r="102" spans="1:15" x14ac:dyDescent="0.25">
      <c r="A102" t="s">
        <v>1828</v>
      </c>
      <c r="B102" t="s">
        <v>1826</v>
      </c>
      <c r="C102" t="s">
        <v>33</v>
      </c>
      <c r="D102" t="s">
        <v>1827</v>
      </c>
      <c r="E102" t="str">
        <f t="shared" si="1"/>
        <v>Zn;C8H4O4[K4]{78} O[M4]{125}</v>
      </c>
      <c r="F102" t="s">
        <v>777</v>
      </c>
      <c r="G102" t="s">
        <v>18</v>
      </c>
      <c r="H102">
        <v>3</v>
      </c>
      <c r="I102" t="s">
        <v>1788</v>
      </c>
      <c r="J102">
        <v>3</v>
      </c>
      <c r="K102" t="s">
        <v>1789</v>
      </c>
      <c r="L102">
        <v>1</v>
      </c>
      <c r="M102" t="s">
        <v>449</v>
      </c>
      <c r="N102">
        <v>1</v>
      </c>
      <c r="O102">
        <v>0</v>
      </c>
    </row>
    <row r="103" spans="1:15" x14ac:dyDescent="0.25">
      <c r="A103" t="s">
        <v>1829</v>
      </c>
      <c r="B103" t="s">
        <v>1826</v>
      </c>
      <c r="C103" t="s">
        <v>33</v>
      </c>
      <c r="D103" t="s">
        <v>1827</v>
      </c>
      <c r="E103" t="str">
        <f t="shared" si="1"/>
        <v>Zn;C8H4O4[K4]{78} O[M4]{125}</v>
      </c>
      <c r="F103" t="s">
        <v>777</v>
      </c>
      <c r="G103" t="s">
        <v>18</v>
      </c>
      <c r="H103">
        <v>3</v>
      </c>
      <c r="I103" t="s">
        <v>1788</v>
      </c>
      <c r="J103">
        <v>3</v>
      </c>
      <c r="K103" t="s">
        <v>1789</v>
      </c>
      <c r="L103">
        <v>1</v>
      </c>
      <c r="M103" t="s">
        <v>449</v>
      </c>
      <c r="N103">
        <v>1</v>
      </c>
      <c r="O103">
        <v>0</v>
      </c>
    </row>
    <row r="104" spans="1:15" x14ac:dyDescent="0.25">
      <c r="A104" t="s">
        <v>1830</v>
      </c>
      <c r="B104" t="s">
        <v>1826</v>
      </c>
      <c r="C104" t="s">
        <v>33</v>
      </c>
      <c r="D104" t="s">
        <v>1827</v>
      </c>
      <c r="E104" t="str">
        <f t="shared" si="1"/>
        <v>Zn;C8H4O4[K4]{78} O[M4]{125}</v>
      </c>
      <c r="F104" t="s">
        <v>777</v>
      </c>
      <c r="G104" t="s">
        <v>18</v>
      </c>
      <c r="H104">
        <v>3</v>
      </c>
      <c r="I104" t="s">
        <v>1788</v>
      </c>
      <c r="J104">
        <v>3</v>
      </c>
      <c r="K104" t="s">
        <v>1789</v>
      </c>
      <c r="L104">
        <v>1</v>
      </c>
      <c r="M104" t="s">
        <v>449</v>
      </c>
      <c r="N104">
        <v>1</v>
      </c>
      <c r="O104">
        <v>0</v>
      </c>
    </row>
    <row r="105" spans="1:15" x14ac:dyDescent="0.25">
      <c r="A105" t="s">
        <v>1831</v>
      </c>
      <c r="B105" t="s">
        <v>1826</v>
      </c>
      <c r="C105" t="s">
        <v>33</v>
      </c>
      <c r="D105" t="s">
        <v>1827</v>
      </c>
      <c r="E105" t="str">
        <f t="shared" si="1"/>
        <v>Zn;C8H4O4[K4]{78} O[M4]{125}</v>
      </c>
      <c r="F105" t="s">
        <v>777</v>
      </c>
      <c r="G105" t="s">
        <v>18</v>
      </c>
      <c r="H105">
        <v>3</v>
      </c>
      <c r="I105" t="s">
        <v>1788</v>
      </c>
      <c r="J105">
        <v>3</v>
      </c>
      <c r="K105" t="s">
        <v>1789</v>
      </c>
      <c r="L105">
        <v>1</v>
      </c>
      <c r="M105" t="s">
        <v>449</v>
      </c>
      <c r="N105">
        <v>1</v>
      </c>
      <c r="O105">
        <v>0</v>
      </c>
    </row>
    <row r="106" spans="1:15" x14ac:dyDescent="0.25">
      <c r="A106" t="s">
        <v>1832</v>
      </c>
      <c r="B106" t="s">
        <v>1826</v>
      </c>
      <c r="C106" t="s">
        <v>33</v>
      </c>
      <c r="D106" t="s">
        <v>1827</v>
      </c>
      <c r="E106" t="str">
        <f t="shared" si="1"/>
        <v>Zn;C8H4O4[K4]{78} O[M4]{125}</v>
      </c>
      <c r="F106" t="s">
        <v>777</v>
      </c>
      <c r="G106" t="s">
        <v>18</v>
      </c>
      <c r="H106">
        <v>3</v>
      </c>
      <c r="I106" t="s">
        <v>1788</v>
      </c>
      <c r="J106">
        <v>3</v>
      </c>
      <c r="K106" t="s">
        <v>1789</v>
      </c>
      <c r="L106">
        <v>1</v>
      </c>
      <c r="M106" t="s">
        <v>449</v>
      </c>
      <c r="N106">
        <v>1</v>
      </c>
      <c r="O106">
        <v>0</v>
      </c>
    </row>
    <row r="107" spans="1:15" x14ac:dyDescent="0.25">
      <c r="A107" t="s">
        <v>1833</v>
      </c>
      <c r="B107" t="s">
        <v>1826</v>
      </c>
      <c r="C107" t="s">
        <v>33</v>
      </c>
      <c r="D107" t="s">
        <v>1827</v>
      </c>
      <c r="E107" t="str">
        <f t="shared" si="1"/>
        <v>Zn;C8H4O4[K4]{78} O[M4]{125}</v>
      </c>
      <c r="F107" t="s">
        <v>777</v>
      </c>
      <c r="G107" t="s">
        <v>18</v>
      </c>
      <c r="H107">
        <v>3</v>
      </c>
      <c r="I107" t="s">
        <v>1788</v>
      </c>
      <c r="J107">
        <v>3</v>
      </c>
      <c r="K107" t="s">
        <v>1789</v>
      </c>
      <c r="L107">
        <v>1</v>
      </c>
      <c r="M107" t="s">
        <v>449</v>
      </c>
      <c r="N107">
        <v>1</v>
      </c>
      <c r="O107">
        <v>0</v>
      </c>
    </row>
    <row r="108" spans="1:15" x14ac:dyDescent="0.25">
      <c r="A108" t="s">
        <v>1834</v>
      </c>
      <c r="B108" t="s">
        <v>1826</v>
      </c>
      <c r="C108" t="s">
        <v>33</v>
      </c>
      <c r="D108" t="s">
        <v>1827</v>
      </c>
      <c r="E108" t="str">
        <f t="shared" si="1"/>
        <v>Zn;C8H4O4[K4]{78} O[M4]{125}</v>
      </c>
      <c r="F108" t="s">
        <v>777</v>
      </c>
      <c r="G108" t="s">
        <v>18</v>
      </c>
      <c r="H108">
        <v>3</v>
      </c>
      <c r="I108" t="s">
        <v>1788</v>
      </c>
      <c r="J108">
        <v>3</v>
      </c>
      <c r="K108" t="s">
        <v>1789</v>
      </c>
      <c r="L108">
        <v>1</v>
      </c>
      <c r="M108" t="s">
        <v>449</v>
      </c>
      <c r="N108">
        <v>1</v>
      </c>
      <c r="O108">
        <v>0</v>
      </c>
    </row>
    <row r="109" spans="1:15" x14ac:dyDescent="0.25">
      <c r="A109" t="s">
        <v>1835</v>
      </c>
      <c r="B109" t="s">
        <v>1826</v>
      </c>
      <c r="C109" t="s">
        <v>33</v>
      </c>
      <c r="D109" t="s">
        <v>1827</v>
      </c>
      <c r="E109" t="str">
        <f t="shared" si="1"/>
        <v>Zn;C8H4O4[K4]{78} O[M4]{125}</v>
      </c>
      <c r="F109" t="s">
        <v>777</v>
      </c>
      <c r="G109" t="s">
        <v>18</v>
      </c>
      <c r="H109">
        <v>3</v>
      </c>
      <c r="I109" t="s">
        <v>1788</v>
      </c>
      <c r="J109">
        <v>3</v>
      </c>
      <c r="K109" t="s">
        <v>1789</v>
      </c>
      <c r="L109">
        <v>1</v>
      </c>
      <c r="M109" t="s">
        <v>449</v>
      </c>
      <c r="N109">
        <v>1</v>
      </c>
      <c r="O109">
        <v>0</v>
      </c>
    </row>
    <row r="110" spans="1:15" x14ac:dyDescent="0.25">
      <c r="A110" t="s">
        <v>1836</v>
      </c>
      <c r="B110" t="s">
        <v>1826</v>
      </c>
      <c r="C110" t="s">
        <v>33</v>
      </c>
      <c r="D110" t="s">
        <v>1827</v>
      </c>
      <c r="E110" t="str">
        <f t="shared" si="1"/>
        <v>Zn;C8H4O4[K4]{78} O[M4]{125}</v>
      </c>
      <c r="F110" t="s">
        <v>777</v>
      </c>
      <c r="G110" t="s">
        <v>18</v>
      </c>
      <c r="H110">
        <v>3</v>
      </c>
      <c r="I110" t="s">
        <v>1788</v>
      </c>
      <c r="J110">
        <v>3</v>
      </c>
      <c r="K110" t="s">
        <v>1789</v>
      </c>
      <c r="L110">
        <v>1</v>
      </c>
      <c r="M110" t="s">
        <v>449</v>
      </c>
      <c r="N110">
        <v>1</v>
      </c>
      <c r="O110">
        <v>0</v>
      </c>
    </row>
    <row r="111" spans="1:15" x14ac:dyDescent="0.25">
      <c r="A111" t="s">
        <v>1837</v>
      </c>
      <c r="B111" t="s">
        <v>1826</v>
      </c>
      <c r="C111" t="s">
        <v>33</v>
      </c>
      <c r="D111" t="s">
        <v>1827</v>
      </c>
      <c r="E111" t="str">
        <f t="shared" si="1"/>
        <v>Zn;C8H4O4[K4]{78} O[M4]{125}</v>
      </c>
      <c r="F111" t="s">
        <v>777</v>
      </c>
      <c r="G111" t="s">
        <v>18</v>
      </c>
      <c r="H111">
        <v>3</v>
      </c>
      <c r="I111" t="s">
        <v>1788</v>
      </c>
      <c r="J111">
        <v>3</v>
      </c>
      <c r="K111" t="s">
        <v>1789</v>
      </c>
      <c r="L111">
        <v>1</v>
      </c>
      <c r="M111" t="s">
        <v>449</v>
      </c>
      <c r="N111">
        <v>1</v>
      </c>
      <c r="O111">
        <v>0</v>
      </c>
    </row>
    <row r="112" spans="1:15" x14ac:dyDescent="0.25">
      <c r="A112" t="s">
        <v>1838</v>
      </c>
      <c r="B112" t="s">
        <v>1826</v>
      </c>
      <c r="C112" t="s">
        <v>33</v>
      </c>
      <c r="D112" t="s">
        <v>1827</v>
      </c>
      <c r="E112" t="str">
        <f t="shared" si="1"/>
        <v>Zn;C8H4O4[K4]{78} O[M4]{125}</v>
      </c>
      <c r="F112" t="s">
        <v>777</v>
      </c>
      <c r="G112" t="s">
        <v>18</v>
      </c>
      <c r="H112">
        <v>3</v>
      </c>
      <c r="I112" t="s">
        <v>1788</v>
      </c>
      <c r="J112">
        <v>3</v>
      </c>
      <c r="K112" t="s">
        <v>1789</v>
      </c>
      <c r="L112">
        <v>1</v>
      </c>
      <c r="M112" t="s">
        <v>449</v>
      </c>
      <c r="N112">
        <v>1</v>
      </c>
      <c r="O112">
        <v>0</v>
      </c>
    </row>
    <row r="113" spans="1:15" x14ac:dyDescent="0.25">
      <c r="A113" t="s">
        <v>1839</v>
      </c>
      <c r="B113" t="s">
        <v>1826</v>
      </c>
      <c r="C113" t="s">
        <v>33</v>
      </c>
      <c r="D113" t="s">
        <v>1827</v>
      </c>
      <c r="E113" t="str">
        <f t="shared" si="1"/>
        <v>Zn;C8H4O4[K4]{78} O[M4]{125}</v>
      </c>
      <c r="F113" t="s">
        <v>777</v>
      </c>
      <c r="G113" t="s">
        <v>18</v>
      </c>
      <c r="H113">
        <v>3</v>
      </c>
      <c r="I113" t="s">
        <v>1788</v>
      </c>
      <c r="J113">
        <v>3</v>
      </c>
      <c r="K113" t="s">
        <v>1789</v>
      </c>
      <c r="L113">
        <v>1</v>
      </c>
      <c r="M113" t="s">
        <v>449</v>
      </c>
      <c r="N113">
        <v>1</v>
      </c>
      <c r="O113">
        <v>0</v>
      </c>
    </row>
    <row r="114" spans="1:15" x14ac:dyDescent="0.25">
      <c r="A114" t="s">
        <v>1876</v>
      </c>
      <c r="B114" t="s">
        <v>1826</v>
      </c>
      <c r="C114" t="s">
        <v>33</v>
      </c>
      <c r="D114" t="s">
        <v>1827</v>
      </c>
      <c r="E114" t="str">
        <f t="shared" si="1"/>
        <v>Zn;C8H4O4[K4]{78} O[M4]{125}</v>
      </c>
      <c r="F114" t="s">
        <v>777</v>
      </c>
      <c r="G114" t="s">
        <v>18</v>
      </c>
      <c r="H114">
        <v>3</v>
      </c>
      <c r="I114" t="s">
        <v>1788</v>
      </c>
      <c r="J114">
        <v>3</v>
      </c>
      <c r="K114" t="s">
        <v>1789</v>
      </c>
      <c r="L114">
        <v>1</v>
      </c>
      <c r="M114" t="s">
        <v>449</v>
      </c>
      <c r="N114">
        <v>1</v>
      </c>
      <c r="O114">
        <v>0</v>
      </c>
    </row>
    <row r="115" spans="1:15" x14ac:dyDescent="0.25">
      <c r="A115" t="s">
        <v>1881</v>
      </c>
      <c r="B115" t="s">
        <v>1826</v>
      </c>
      <c r="C115" t="s">
        <v>33</v>
      </c>
      <c r="D115" t="s">
        <v>1827</v>
      </c>
      <c r="E115" t="str">
        <f t="shared" si="1"/>
        <v>Zn;C8H4O4[K4]{78} O[M4]{125}</v>
      </c>
      <c r="F115" t="s">
        <v>777</v>
      </c>
      <c r="G115" t="s">
        <v>18</v>
      </c>
      <c r="H115">
        <v>3</v>
      </c>
      <c r="I115" t="s">
        <v>1788</v>
      </c>
      <c r="J115">
        <v>3</v>
      </c>
      <c r="K115" t="s">
        <v>1789</v>
      </c>
      <c r="L115">
        <v>1</v>
      </c>
      <c r="M115" t="s">
        <v>449</v>
      </c>
      <c r="N115">
        <v>1</v>
      </c>
      <c r="O115">
        <v>0</v>
      </c>
    </row>
    <row r="116" spans="1:15" x14ac:dyDescent="0.25">
      <c r="A116" t="s">
        <v>1899</v>
      </c>
      <c r="B116" t="s">
        <v>1826</v>
      </c>
      <c r="C116" t="s">
        <v>33</v>
      </c>
      <c r="D116" t="s">
        <v>1827</v>
      </c>
      <c r="E116" t="str">
        <f t="shared" si="1"/>
        <v>Zn;C8H4O4[K4]{78} O[M4]{125}</v>
      </c>
      <c r="F116" t="s">
        <v>777</v>
      </c>
      <c r="G116" t="s">
        <v>18</v>
      </c>
      <c r="H116">
        <v>3</v>
      </c>
      <c r="I116" t="s">
        <v>1788</v>
      </c>
      <c r="J116">
        <v>3</v>
      </c>
      <c r="K116" t="s">
        <v>1789</v>
      </c>
      <c r="L116">
        <v>1</v>
      </c>
      <c r="M116" t="s">
        <v>449</v>
      </c>
      <c r="N116">
        <v>1</v>
      </c>
      <c r="O116">
        <v>0</v>
      </c>
    </row>
    <row r="117" spans="1:15" x14ac:dyDescent="0.25">
      <c r="A117" t="s">
        <v>1900</v>
      </c>
      <c r="B117" t="s">
        <v>1826</v>
      </c>
      <c r="C117" t="s">
        <v>33</v>
      </c>
      <c r="D117" t="s">
        <v>1827</v>
      </c>
      <c r="E117" t="str">
        <f t="shared" si="1"/>
        <v>Zn;C8H4O4[K4]{78} O[M4]{125}</v>
      </c>
      <c r="F117" t="s">
        <v>777</v>
      </c>
      <c r="G117" t="s">
        <v>18</v>
      </c>
      <c r="H117">
        <v>3</v>
      </c>
      <c r="I117" t="s">
        <v>1788</v>
      </c>
      <c r="J117">
        <v>3</v>
      </c>
      <c r="K117" t="s">
        <v>1789</v>
      </c>
      <c r="L117">
        <v>1</v>
      </c>
      <c r="M117" t="s">
        <v>449</v>
      </c>
      <c r="N117">
        <v>1</v>
      </c>
      <c r="O117">
        <v>0</v>
      </c>
    </row>
    <row r="118" spans="1:15" x14ac:dyDescent="0.25">
      <c r="A118" t="s">
        <v>1901</v>
      </c>
      <c r="B118" t="s">
        <v>1826</v>
      </c>
      <c r="C118" t="s">
        <v>33</v>
      </c>
      <c r="D118" t="s">
        <v>1827</v>
      </c>
      <c r="E118" t="str">
        <f t="shared" si="1"/>
        <v>Zn;C8H4O4[K4]{78} O[M4]{125}</v>
      </c>
      <c r="F118" t="s">
        <v>777</v>
      </c>
      <c r="G118" t="s">
        <v>18</v>
      </c>
      <c r="H118">
        <v>3</v>
      </c>
      <c r="I118" t="s">
        <v>1788</v>
      </c>
      <c r="J118">
        <v>3</v>
      </c>
      <c r="K118" t="s">
        <v>1789</v>
      </c>
      <c r="L118">
        <v>1</v>
      </c>
      <c r="M118" t="s">
        <v>449</v>
      </c>
      <c r="N118">
        <v>2</v>
      </c>
      <c r="O118">
        <v>0</v>
      </c>
    </row>
    <row r="119" spans="1:15" x14ac:dyDescent="0.25">
      <c r="A119" t="s">
        <v>1902</v>
      </c>
      <c r="B119" t="s">
        <v>1826</v>
      </c>
      <c r="C119" t="s">
        <v>33</v>
      </c>
      <c r="D119" t="s">
        <v>1827</v>
      </c>
      <c r="E119" t="str">
        <f>C119&amp;";"&amp;D119</f>
        <v>Zn;C8H4O4[K4]{78} O[M4]{125}</v>
      </c>
      <c r="F119" t="s">
        <v>777</v>
      </c>
      <c r="G119" t="s">
        <v>18</v>
      </c>
      <c r="H119">
        <v>3</v>
      </c>
      <c r="I119" t="s">
        <v>1788</v>
      </c>
      <c r="J119">
        <v>3</v>
      </c>
      <c r="K119" t="s">
        <v>1789</v>
      </c>
      <c r="L119">
        <v>1</v>
      </c>
      <c r="M119" t="s">
        <v>449</v>
      </c>
      <c r="N119">
        <v>2</v>
      </c>
      <c r="O119">
        <v>0</v>
      </c>
    </row>
    <row r="120" spans="1:15" x14ac:dyDescent="0.25">
      <c r="A120" t="s">
        <v>1793</v>
      </c>
      <c r="B120" t="s">
        <v>1791</v>
      </c>
      <c r="C120" t="s">
        <v>33</v>
      </c>
      <c r="D120" t="s">
        <v>1794</v>
      </c>
      <c r="E120" t="str">
        <f t="shared" si="1"/>
        <v>Zn;C6H4NO2[B2]{95}</v>
      </c>
      <c r="F120" t="s">
        <v>478</v>
      </c>
      <c r="G120" t="s">
        <v>18</v>
      </c>
      <c r="H120">
        <v>1</v>
      </c>
      <c r="I120" t="s">
        <v>1795</v>
      </c>
      <c r="J120">
        <v>1</v>
      </c>
      <c r="K120" t="s">
        <v>1795</v>
      </c>
      <c r="L120">
        <v>1</v>
      </c>
      <c r="M120" t="s">
        <v>1795</v>
      </c>
      <c r="N120">
        <v>2</v>
      </c>
      <c r="O120">
        <v>1</v>
      </c>
    </row>
    <row r="121" spans="1:15" x14ac:dyDescent="0.25">
      <c r="A121" t="s">
        <v>1520</v>
      </c>
      <c r="B121" t="s">
        <v>1521</v>
      </c>
      <c r="C121" t="s">
        <v>33</v>
      </c>
      <c r="D121" t="s">
        <v>1522</v>
      </c>
      <c r="E121" t="str">
        <f t="shared" si="1"/>
        <v>Zn;C14H8N2O5[P5]{193}</v>
      </c>
      <c r="F121" t="s">
        <v>670</v>
      </c>
      <c r="G121" t="s">
        <v>18</v>
      </c>
      <c r="H121">
        <v>2</v>
      </c>
      <c r="I121" t="s">
        <v>501</v>
      </c>
      <c r="J121">
        <v>6</v>
      </c>
      <c r="K121" t="s">
        <v>1523</v>
      </c>
      <c r="L121">
        <v>2</v>
      </c>
      <c r="M121" t="s">
        <v>1102</v>
      </c>
      <c r="N121">
        <v>1</v>
      </c>
      <c r="O121">
        <v>0</v>
      </c>
    </row>
    <row r="122" spans="1:15" x14ac:dyDescent="0.25">
      <c r="A122" t="s">
        <v>1524</v>
      </c>
      <c r="B122" t="s">
        <v>1521</v>
      </c>
      <c r="C122" t="s">
        <v>33</v>
      </c>
      <c r="D122" t="s">
        <v>1522</v>
      </c>
      <c r="E122" t="str">
        <f t="shared" si="1"/>
        <v>Zn;C14H8N2O5[P5]{193}</v>
      </c>
      <c r="F122" t="s">
        <v>670</v>
      </c>
      <c r="G122" t="s">
        <v>18</v>
      </c>
      <c r="H122">
        <v>2</v>
      </c>
      <c r="I122" t="s">
        <v>501</v>
      </c>
      <c r="J122">
        <v>6</v>
      </c>
      <c r="K122" t="s">
        <v>1523</v>
      </c>
      <c r="L122">
        <v>2</v>
      </c>
      <c r="M122" t="s">
        <v>1102</v>
      </c>
      <c r="N122">
        <v>1</v>
      </c>
      <c r="O122">
        <v>0</v>
      </c>
    </row>
    <row r="123" spans="1:15" x14ac:dyDescent="0.25">
      <c r="A123" t="s">
        <v>1573</v>
      </c>
      <c r="B123" t="s">
        <v>1574</v>
      </c>
      <c r="C123" t="s">
        <v>33</v>
      </c>
      <c r="D123" t="s">
        <v>1575</v>
      </c>
      <c r="E123" t="str">
        <f t="shared" si="1"/>
        <v>Zn;C19H8N2O6[P5]{353}</v>
      </c>
      <c r="F123" t="s">
        <v>670</v>
      </c>
      <c r="G123" t="s">
        <v>18</v>
      </c>
      <c r="H123">
        <v>1</v>
      </c>
      <c r="I123" t="s">
        <v>1576</v>
      </c>
      <c r="J123">
        <v>7</v>
      </c>
      <c r="K123" t="s">
        <v>1577</v>
      </c>
      <c r="L123">
        <v>2</v>
      </c>
      <c r="M123" t="s">
        <v>1102</v>
      </c>
      <c r="N123">
        <v>1</v>
      </c>
      <c r="O123">
        <v>0</v>
      </c>
    </row>
    <row r="124" spans="1:15" x14ac:dyDescent="0.25">
      <c r="A124" t="s">
        <v>1578</v>
      </c>
      <c r="B124" t="s">
        <v>1574</v>
      </c>
      <c r="C124" t="s">
        <v>33</v>
      </c>
      <c r="D124" t="s">
        <v>1575</v>
      </c>
      <c r="E124" t="str">
        <f t="shared" si="1"/>
        <v>Zn;C19H8N2O6[P5]{353}</v>
      </c>
      <c r="F124" t="s">
        <v>670</v>
      </c>
      <c r="G124" t="s">
        <v>18</v>
      </c>
      <c r="H124">
        <v>1</v>
      </c>
      <c r="I124" t="s">
        <v>1576</v>
      </c>
      <c r="J124">
        <v>7</v>
      </c>
      <c r="K124" t="s">
        <v>1577</v>
      </c>
      <c r="L124">
        <v>2</v>
      </c>
      <c r="M124" t="s">
        <v>1102</v>
      </c>
      <c r="N124">
        <v>1</v>
      </c>
      <c r="O124">
        <v>0</v>
      </c>
    </row>
    <row r="125" spans="1:15" x14ac:dyDescent="0.25">
      <c r="A125" t="s">
        <v>1953</v>
      </c>
      <c r="B125" t="s">
        <v>1954</v>
      </c>
      <c r="C125" t="s">
        <v>33</v>
      </c>
      <c r="D125" t="s">
        <v>1955</v>
      </c>
      <c r="E125" t="str">
        <f t="shared" si="1"/>
        <v>Zn;C9H3O6[G6]{158} O[M4]{125}</v>
      </c>
      <c r="F125" t="s">
        <v>139</v>
      </c>
      <c r="G125" t="s">
        <v>18</v>
      </c>
      <c r="H125">
        <v>4</v>
      </c>
      <c r="I125" t="s">
        <v>1956</v>
      </c>
      <c r="J125">
        <v>9</v>
      </c>
      <c r="K125" t="s">
        <v>1957</v>
      </c>
      <c r="L125">
        <v>2</v>
      </c>
      <c r="M125" t="s">
        <v>1958</v>
      </c>
      <c r="N125">
        <v>1</v>
      </c>
      <c r="O125">
        <v>0</v>
      </c>
    </row>
    <row r="126" spans="1:15" x14ac:dyDescent="0.25">
      <c r="A126" t="s">
        <v>1959</v>
      </c>
      <c r="B126" t="s">
        <v>1954</v>
      </c>
      <c r="C126" t="s">
        <v>33</v>
      </c>
      <c r="D126" t="s">
        <v>1955</v>
      </c>
      <c r="E126" t="str">
        <f t="shared" si="1"/>
        <v>Zn;C9H3O6[G6]{158} O[M4]{125}</v>
      </c>
      <c r="F126" t="s">
        <v>139</v>
      </c>
      <c r="G126" t="s">
        <v>18</v>
      </c>
      <c r="H126">
        <v>4</v>
      </c>
      <c r="I126" t="s">
        <v>1956</v>
      </c>
      <c r="J126">
        <v>9</v>
      </c>
      <c r="K126" t="s">
        <v>1957</v>
      </c>
      <c r="L126">
        <v>2</v>
      </c>
      <c r="M126" t="s">
        <v>1958</v>
      </c>
      <c r="N126">
        <v>1</v>
      </c>
      <c r="O126">
        <v>0</v>
      </c>
    </row>
    <row r="127" spans="1:15" x14ac:dyDescent="0.25">
      <c r="A127" t="s">
        <v>123</v>
      </c>
      <c r="B127" t="s">
        <v>124</v>
      </c>
      <c r="C127" t="s">
        <v>15</v>
      </c>
      <c r="D127" t="s">
        <v>125</v>
      </c>
      <c r="E127" t="str">
        <f t="shared" si="1"/>
        <v>Ag;C6H4NO2[T3]{95}</v>
      </c>
      <c r="F127" t="s">
        <v>126</v>
      </c>
      <c r="G127" t="s">
        <v>127</v>
      </c>
      <c r="H127">
        <v>1</v>
      </c>
      <c r="I127" t="s">
        <v>128</v>
      </c>
      <c r="J127">
        <v>1</v>
      </c>
      <c r="K127" t="s">
        <v>128</v>
      </c>
      <c r="L127">
        <v>1</v>
      </c>
      <c r="M127" t="s">
        <v>129</v>
      </c>
      <c r="N127">
        <v>1</v>
      </c>
      <c r="O127">
        <v>0</v>
      </c>
    </row>
    <row r="128" spans="1:15" x14ac:dyDescent="0.25">
      <c r="A128" t="s">
        <v>143</v>
      </c>
      <c r="B128" t="s">
        <v>124</v>
      </c>
      <c r="C128" t="s">
        <v>15</v>
      </c>
      <c r="D128" t="s">
        <v>125</v>
      </c>
      <c r="E128" t="str">
        <f t="shared" si="1"/>
        <v>Ag;C6H4NO2[T3]{95}</v>
      </c>
      <c r="F128" t="s">
        <v>126</v>
      </c>
      <c r="G128" t="s">
        <v>127</v>
      </c>
      <c r="H128">
        <v>1</v>
      </c>
      <c r="I128" t="s">
        <v>128</v>
      </c>
      <c r="J128">
        <v>1</v>
      </c>
      <c r="K128" t="s">
        <v>128</v>
      </c>
      <c r="L128">
        <v>1</v>
      </c>
      <c r="M128" t="s">
        <v>129</v>
      </c>
      <c r="N128">
        <v>1</v>
      </c>
      <c r="O128">
        <v>0</v>
      </c>
    </row>
    <row r="129" spans="1:15" x14ac:dyDescent="0.25">
      <c r="A129" t="s">
        <v>908</v>
      </c>
      <c r="B129" t="s">
        <v>909</v>
      </c>
      <c r="C129" t="s">
        <v>85</v>
      </c>
      <c r="D129" t="s">
        <v>910</v>
      </c>
      <c r="E129" t="str">
        <f t="shared" si="1"/>
        <v>Cu;C9H3O6[G6]{158}</v>
      </c>
      <c r="F129" t="s">
        <v>911</v>
      </c>
      <c r="G129" t="s">
        <v>18</v>
      </c>
      <c r="H129">
        <v>2</v>
      </c>
      <c r="I129" t="s">
        <v>912</v>
      </c>
      <c r="J129">
        <v>3</v>
      </c>
      <c r="K129" t="s">
        <v>913</v>
      </c>
      <c r="L129">
        <v>2</v>
      </c>
      <c r="M129" t="s">
        <v>914</v>
      </c>
      <c r="N129">
        <v>1</v>
      </c>
      <c r="O129">
        <v>0</v>
      </c>
    </row>
    <row r="130" spans="1:15" x14ac:dyDescent="0.25">
      <c r="A130" t="s">
        <v>915</v>
      </c>
      <c r="B130" t="s">
        <v>909</v>
      </c>
      <c r="C130" t="s">
        <v>85</v>
      </c>
      <c r="D130" t="s">
        <v>910</v>
      </c>
      <c r="E130" t="str">
        <f t="shared" si="1"/>
        <v>Cu;C9H3O6[G6]{158}</v>
      </c>
      <c r="F130" t="s">
        <v>911</v>
      </c>
      <c r="G130" t="s">
        <v>18</v>
      </c>
      <c r="H130">
        <v>2</v>
      </c>
      <c r="I130" t="s">
        <v>912</v>
      </c>
      <c r="J130">
        <v>3</v>
      </c>
      <c r="K130" t="s">
        <v>913</v>
      </c>
      <c r="L130">
        <v>2</v>
      </c>
      <c r="M130" t="s">
        <v>914</v>
      </c>
      <c r="N130">
        <v>1</v>
      </c>
      <c r="O130">
        <v>0</v>
      </c>
    </row>
    <row r="131" spans="1:15" x14ac:dyDescent="0.25">
      <c r="A131" t="s">
        <v>1428</v>
      </c>
      <c r="B131" t="s">
        <v>1429</v>
      </c>
      <c r="C131" t="s">
        <v>33</v>
      </c>
      <c r="D131" t="s">
        <v>1430</v>
      </c>
      <c r="E131" t="str">
        <f t="shared" ref="E131:E164" si="2">C131&amp;";"&amp;D131</f>
        <v>Zn;C10H8N2[B2]{82} C24H8N8[K4]{199}</v>
      </c>
      <c r="F131" t="s">
        <v>793</v>
      </c>
      <c r="G131" t="s">
        <v>18</v>
      </c>
      <c r="H131">
        <v>2</v>
      </c>
      <c r="I131" t="s">
        <v>1431</v>
      </c>
      <c r="J131">
        <v>2</v>
      </c>
      <c r="K131" t="s">
        <v>1432</v>
      </c>
      <c r="L131">
        <v>2</v>
      </c>
      <c r="M131" t="s">
        <v>1432</v>
      </c>
      <c r="N131">
        <v>1</v>
      </c>
      <c r="O131">
        <v>0</v>
      </c>
    </row>
    <row r="132" spans="1:15" x14ac:dyDescent="0.25">
      <c r="A132" t="s">
        <v>1433</v>
      </c>
      <c r="B132" t="s">
        <v>1429</v>
      </c>
      <c r="C132" t="s">
        <v>33</v>
      </c>
      <c r="D132" t="s">
        <v>1430</v>
      </c>
      <c r="E132" t="str">
        <f t="shared" si="2"/>
        <v>Zn;C10H8N2[B2]{82} C24H8N8[K4]{199}</v>
      </c>
      <c r="F132" t="s">
        <v>793</v>
      </c>
      <c r="G132" t="s">
        <v>18</v>
      </c>
      <c r="H132">
        <v>2</v>
      </c>
      <c r="I132" t="s">
        <v>1431</v>
      </c>
      <c r="J132">
        <v>2</v>
      </c>
      <c r="K132" t="s">
        <v>1432</v>
      </c>
      <c r="L132">
        <v>2</v>
      </c>
      <c r="M132" t="s">
        <v>1432</v>
      </c>
      <c r="N132">
        <v>1</v>
      </c>
      <c r="O132">
        <v>0</v>
      </c>
    </row>
    <row r="133" spans="1:15" x14ac:dyDescent="0.25">
      <c r="A133" t="s">
        <v>1337</v>
      </c>
      <c r="B133" t="s">
        <v>1338</v>
      </c>
      <c r="C133" t="s">
        <v>33</v>
      </c>
      <c r="D133" t="s">
        <v>1339</v>
      </c>
      <c r="E133" t="str">
        <f t="shared" si="2"/>
        <v>Zn;Br[M1]{118} C11H15N2O2[K21]{203}</v>
      </c>
      <c r="F133" t="s">
        <v>1340</v>
      </c>
      <c r="G133" t="s">
        <v>18</v>
      </c>
      <c r="H133">
        <v>1</v>
      </c>
      <c r="I133" t="s">
        <v>1341</v>
      </c>
      <c r="J133">
        <v>3</v>
      </c>
      <c r="K133" t="s">
        <v>1342</v>
      </c>
      <c r="L133">
        <v>1</v>
      </c>
      <c r="M133" t="s">
        <v>1343</v>
      </c>
      <c r="N133">
        <v>1</v>
      </c>
      <c r="O133">
        <v>0</v>
      </c>
    </row>
    <row r="134" spans="1:15" x14ac:dyDescent="0.25">
      <c r="A134" t="s">
        <v>1344</v>
      </c>
      <c r="B134" t="s">
        <v>1338</v>
      </c>
      <c r="C134" t="s">
        <v>33</v>
      </c>
      <c r="D134" t="s">
        <v>1339</v>
      </c>
      <c r="E134" t="str">
        <f t="shared" si="2"/>
        <v>Zn;Br[M1]{118} C11H15N2O2[K21]{203}</v>
      </c>
      <c r="F134" t="s">
        <v>1340</v>
      </c>
      <c r="G134" t="s">
        <v>18</v>
      </c>
      <c r="H134">
        <v>1</v>
      </c>
      <c r="I134" t="s">
        <v>1341</v>
      </c>
      <c r="J134">
        <v>3</v>
      </c>
      <c r="K134" t="s">
        <v>1342</v>
      </c>
      <c r="L134">
        <v>1</v>
      </c>
      <c r="M134" t="s">
        <v>1343</v>
      </c>
      <c r="N134">
        <v>1</v>
      </c>
      <c r="O134">
        <v>0</v>
      </c>
    </row>
    <row r="135" spans="1:15" x14ac:dyDescent="0.25">
      <c r="A135" t="s">
        <v>1345</v>
      </c>
      <c r="B135" t="s">
        <v>1338</v>
      </c>
      <c r="C135" t="s">
        <v>33</v>
      </c>
      <c r="D135" t="s">
        <v>1339</v>
      </c>
      <c r="E135" t="str">
        <f t="shared" si="2"/>
        <v>Zn;Br[M1]{118} C11H15N2O2[K21]{203}</v>
      </c>
      <c r="F135" t="s">
        <v>1340</v>
      </c>
      <c r="G135" t="s">
        <v>18</v>
      </c>
      <c r="H135">
        <v>1</v>
      </c>
      <c r="I135" t="s">
        <v>1341</v>
      </c>
      <c r="J135">
        <v>3</v>
      </c>
      <c r="K135" t="s">
        <v>1342</v>
      </c>
      <c r="L135">
        <v>1</v>
      </c>
      <c r="M135" t="s">
        <v>1343</v>
      </c>
      <c r="N135">
        <v>1</v>
      </c>
      <c r="O135">
        <v>0</v>
      </c>
    </row>
    <row r="136" spans="1:15" x14ac:dyDescent="0.25">
      <c r="A136" t="s">
        <v>1903</v>
      </c>
      <c r="B136" t="s">
        <v>1904</v>
      </c>
      <c r="C136" t="s">
        <v>33</v>
      </c>
      <c r="D136" t="s">
        <v>1905</v>
      </c>
      <c r="E136" t="str">
        <f t="shared" si="2"/>
        <v>Zn;C9H12N4O3[K4]{168}</v>
      </c>
      <c r="F136" t="s">
        <v>114</v>
      </c>
      <c r="G136" t="s">
        <v>18</v>
      </c>
      <c r="H136">
        <v>1</v>
      </c>
      <c r="I136" t="s">
        <v>1906</v>
      </c>
      <c r="J136">
        <v>5</v>
      </c>
      <c r="K136" t="s">
        <v>1907</v>
      </c>
      <c r="L136">
        <v>3</v>
      </c>
      <c r="M136" t="s">
        <v>1908</v>
      </c>
      <c r="N136">
        <v>1</v>
      </c>
      <c r="O136">
        <v>0</v>
      </c>
    </row>
    <row r="137" spans="1:15" x14ac:dyDescent="0.25">
      <c r="A137" t="s">
        <v>1912</v>
      </c>
      <c r="B137" t="s">
        <v>1904</v>
      </c>
      <c r="C137" t="s">
        <v>33</v>
      </c>
      <c r="D137" t="s">
        <v>1905</v>
      </c>
      <c r="E137" t="str">
        <f t="shared" si="2"/>
        <v>Zn;C9H12N4O3[K4]{168}</v>
      </c>
      <c r="F137" t="s">
        <v>114</v>
      </c>
      <c r="G137" t="s">
        <v>18</v>
      </c>
      <c r="H137">
        <v>1</v>
      </c>
      <c r="I137" t="s">
        <v>1906</v>
      </c>
      <c r="J137">
        <v>5</v>
      </c>
      <c r="K137" t="s">
        <v>1907</v>
      </c>
      <c r="L137">
        <v>3</v>
      </c>
      <c r="M137" t="s">
        <v>1908</v>
      </c>
      <c r="N137">
        <v>1</v>
      </c>
      <c r="O137">
        <v>0</v>
      </c>
    </row>
    <row r="138" spans="1:15" x14ac:dyDescent="0.25">
      <c r="A138" t="s">
        <v>1913</v>
      </c>
      <c r="B138" t="s">
        <v>1904</v>
      </c>
      <c r="C138" t="s">
        <v>33</v>
      </c>
      <c r="D138" t="s">
        <v>1905</v>
      </c>
      <c r="E138" t="str">
        <f t="shared" si="2"/>
        <v>Zn;C9H12N4O3[K4]{168}</v>
      </c>
      <c r="F138" t="s">
        <v>114</v>
      </c>
      <c r="G138" t="s">
        <v>18</v>
      </c>
      <c r="H138">
        <v>1</v>
      </c>
      <c r="I138" t="s">
        <v>1906</v>
      </c>
      <c r="J138">
        <v>5</v>
      </c>
      <c r="K138" t="s">
        <v>1907</v>
      </c>
      <c r="L138">
        <v>3</v>
      </c>
      <c r="M138" t="s">
        <v>1908</v>
      </c>
      <c r="N138">
        <v>1</v>
      </c>
      <c r="O138">
        <v>0</v>
      </c>
    </row>
    <row r="139" spans="1:15" x14ac:dyDescent="0.25">
      <c r="A139" t="s">
        <v>1373</v>
      </c>
      <c r="B139" t="s">
        <v>1374</v>
      </c>
      <c r="C139" t="s">
        <v>33</v>
      </c>
      <c r="D139" t="s">
        <v>1375</v>
      </c>
      <c r="E139" t="str">
        <f t="shared" si="2"/>
        <v>Zn;C10H8N2[B01]{363} C16H6O8[H7]{362}</v>
      </c>
      <c r="F139" t="s">
        <v>1376</v>
      </c>
      <c r="G139" t="s">
        <v>18</v>
      </c>
      <c r="H139">
        <v>3</v>
      </c>
      <c r="I139" t="s">
        <v>108</v>
      </c>
      <c r="J139">
        <v>11</v>
      </c>
      <c r="K139" t="s">
        <v>109</v>
      </c>
      <c r="L139">
        <v>3</v>
      </c>
      <c r="M139" t="s">
        <v>991</v>
      </c>
      <c r="N139">
        <v>1</v>
      </c>
      <c r="O139">
        <v>0</v>
      </c>
    </row>
    <row r="140" spans="1:15" x14ac:dyDescent="0.25">
      <c r="A140" t="s">
        <v>1388</v>
      </c>
      <c r="B140" t="s">
        <v>1374</v>
      </c>
      <c r="C140" t="s">
        <v>33</v>
      </c>
      <c r="D140" s="3" t="s">
        <v>1389</v>
      </c>
      <c r="E140" t="str">
        <f t="shared" si="2"/>
        <v>Zn;C10H8N2[B2]{82} C16H6O8[H32]{327}</v>
      </c>
      <c r="F140" t="s">
        <v>1390</v>
      </c>
      <c r="G140" t="s">
        <v>18</v>
      </c>
      <c r="H140">
        <v>3</v>
      </c>
      <c r="I140" t="s">
        <v>270</v>
      </c>
      <c r="J140">
        <v>10</v>
      </c>
      <c r="K140" t="s">
        <v>271</v>
      </c>
      <c r="L140">
        <v>2</v>
      </c>
      <c r="M140" t="s">
        <v>272</v>
      </c>
      <c r="N140">
        <v>1</v>
      </c>
      <c r="O140">
        <v>0</v>
      </c>
    </row>
    <row r="141" spans="1:15" x14ac:dyDescent="0.25">
      <c r="A141" t="s">
        <v>1668</v>
      </c>
      <c r="B141" t="s">
        <v>1669</v>
      </c>
      <c r="C141" t="s">
        <v>33</v>
      </c>
      <c r="D141" t="s">
        <v>1670</v>
      </c>
      <c r="E141" t="str">
        <f t="shared" si="2"/>
        <v>Zn;C2H3N4[T3]{102} C8H4O4[B2]{78}</v>
      </c>
      <c r="F141" t="s">
        <v>320</v>
      </c>
      <c r="G141" t="s">
        <v>18</v>
      </c>
      <c r="H141">
        <v>2</v>
      </c>
      <c r="I141" t="s">
        <v>1671</v>
      </c>
      <c r="J141">
        <v>4</v>
      </c>
      <c r="K141" t="s">
        <v>1672</v>
      </c>
      <c r="L141">
        <v>1</v>
      </c>
      <c r="M141" t="s">
        <v>1673</v>
      </c>
      <c r="N141">
        <v>1</v>
      </c>
      <c r="O141">
        <v>0</v>
      </c>
    </row>
    <row r="142" spans="1:15" x14ac:dyDescent="0.25">
      <c r="A142" t="s">
        <v>1511</v>
      </c>
      <c r="B142" t="s">
        <v>1374</v>
      </c>
      <c r="C142" t="s">
        <v>33</v>
      </c>
      <c r="D142" t="s">
        <v>1512</v>
      </c>
      <c r="E142" t="str">
        <f t="shared" si="2"/>
        <v>Zn;C13H7NO4[P5]{142}</v>
      </c>
      <c r="F142" t="s">
        <v>670</v>
      </c>
      <c r="G142" t="s">
        <v>18</v>
      </c>
      <c r="H142">
        <v>2</v>
      </c>
      <c r="I142" t="s">
        <v>1513</v>
      </c>
      <c r="J142">
        <v>4</v>
      </c>
      <c r="K142" t="s">
        <v>1514</v>
      </c>
      <c r="L142">
        <v>2</v>
      </c>
      <c r="M142" t="s">
        <v>366</v>
      </c>
      <c r="N142">
        <v>1</v>
      </c>
      <c r="O142">
        <v>0</v>
      </c>
    </row>
    <row r="143" spans="1:15" x14ac:dyDescent="0.25">
      <c r="A143" t="s">
        <v>1914</v>
      </c>
      <c r="B143" t="s">
        <v>1797</v>
      </c>
      <c r="C143" t="s">
        <v>33</v>
      </c>
      <c r="D143" t="s">
        <v>1915</v>
      </c>
      <c r="E143" t="str">
        <f t="shared" si="2"/>
        <v>Zn;C9H3O6[G6]{158} HO[M2]{77}</v>
      </c>
      <c r="F143" t="s">
        <v>1916</v>
      </c>
      <c r="G143" t="s">
        <v>18</v>
      </c>
      <c r="H143">
        <v>2</v>
      </c>
      <c r="I143" t="s">
        <v>1917</v>
      </c>
      <c r="J143">
        <v>5</v>
      </c>
      <c r="K143" t="s">
        <v>1918</v>
      </c>
      <c r="L143">
        <v>2</v>
      </c>
      <c r="M143" t="s">
        <v>1919</v>
      </c>
      <c r="N143">
        <v>1</v>
      </c>
      <c r="O143">
        <v>0</v>
      </c>
    </row>
    <row r="144" spans="1:15" x14ac:dyDescent="0.25">
      <c r="A144" t="s">
        <v>1790</v>
      </c>
      <c r="B144" t="s">
        <v>1791</v>
      </c>
      <c r="C144" t="s">
        <v>33</v>
      </c>
      <c r="D144" t="s">
        <v>1792</v>
      </c>
      <c r="E144" t="str">
        <f t="shared" si="2"/>
        <v>Zn;C6H4NO2[B2]{246}</v>
      </c>
      <c r="F144" t="s">
        <v>478</v>
      </c>
      <c r="G144" t="s">
        <v>18</v>
      </c>
      <c r="H144">
        <v>1</v>
      </c>
      <c r="I144" t="s">
        <v>789</v>
      </c>
      <c r="J144">
        <v>1</v>
      </c>
      <c r="K144" t="s">
        <v>789</v>
      </c>
      <c r="L144">
        <v>1</v>
      </c>
      <c r="M144" t="s">
        <v>789</v>
      </c>
      <c r="N144">
        <v>1</v>
      </c>
      <c r="O144">
        <v>1</v>
      </c>
    </row>
    <row r="145" spans="1:15" x14ac:dyDescent="0.25">
      <c r="A145" t="s">
        <v>497</v>
      </c>
      <c r="B145" t="s">
        <v>498</v>
      </c>
      <c r="C145" t="s">
        <v>41</v>
      </c>
      <c r="D145" t="s">
        <v>499</v>
      </c>
      <c r="E145" t="str">
        <f t="shared" si="2"/>
        <v>Ca;C7H3NO4[P32]{219}</v>
      </c>
      <c r="F145" t="s">
        <v>500</v>
      </c>
      <c r="G145" t="s">
        <v>18</v>
      </c>
      <c r="H145">
        <v>2</v>
      </c>
      <c r="I145" t="s">
        <v>501</v>
      </c>
      <c r="J145">
        <v>8</v>
      </c>
      <c r="K145" t="s">
        <v>502</v>
      </c>
      <c r="L145" t="s">
        <v>96</v>
      </c>
      <c r="M145" t="s">
        <v>96</v>
      </c>
      <c r="N145">
        <v>1</v>
      </c>
      <c r="O145">
        <v>0</v>
      </c>
    </row>
    <row r="146" spans="1:15" x14ac:dyDescent="0.25">
      <c r="A146" t="s">
        <v>547</v>
      </c>
      <c r="B146" t="s">
        <v>498</v>
      </c>
      <c r="C146" t="s">
        <v>41</v>
      </c>
      <c r="D146" t="s">
        <v>548</v>
      </c>
      <c r="E146" t="str">
        <f t="shared" si="2"/>
        <v>Ca;C7H3NO4[P32]{220}</v>
      </c>
      <c r="F146" t="s">
        <v>500</v>
      </c>
      <c r="G146" t="s">
        <v>18</v>
      </c>
      <c r="H146">
        <v>2</v>
      </c>
      <c r="I146" t="s">
        <v>501</v>
      </c>
      <c r="J146">
        <v>8</v>
      </c>
      <c r="K146" t="s">
        <v>502</v>
      </c>
      <c r="L146" t="s">
        <v>96</v>
      </c>
      <c r="M146" t="s">
        <v>96</v>
      </c>
      <c r="N146">
        <v>1</v>
      </c>
      <c r="O146">
        <v>0</v>
      </c>
    </row>
    <row r="147" spans="1:15" x14ac:dyDescent="0.25">
      <c r="A147" t="s">
        <v>631</v>
      </c>
      <c r="B147" t="s">
        <v>632</v>
      </c>
      <c r="C147" t="s">
        <v>64</v>
      </c>
      <c r="D147" t="s">
        <v>3453</v>
      </c>
      <c r="E147" t="str">
        <f t="shared" si="2"/>
        <v>Cd;C12H12N3O8[P6]{325} C12H12N3O9[G61]{324} O[M2]{125}</v>
      </c>
      <c r="F147" t="s">
        <v>633</v>
      </c>
      <c r="G147" t="s">
        <v>18</v>
      </c>
      <c r="H147">
        <v>5</v>
      </c>
      <c r="I147" t="s">
        <v>3454</v>
      </c>
      <c r="J147">
        <v>17</v>
      </c>
      <c r="K147" t="s">
        <v>3455</v>
      </c>
      <c r="L147" t="s">
        <v>96</v>
      </c>
      <c r="M147" t="s">
        <v>96</v>
      </c>
      <c r="N147">
        <v>1</v>
      </c>
      <c r="O147">
        <v>0</v>
      </c>
    </row>
    <row r="148" spans="1:15" x14ac:dyDescent="0.25">
      <c r="A148" t="s">
        <v>683</v>
      </c>
      <c r="B148" t="s">
        <v>632</v>
      </c>
      <c r="C148" t="s">
        <v>64</v>
      </c>
      <c r="D148" t="s">
        <v>684</v>
      </c>
      <c r="E148" t="str">
        <f t="shared" si="2"/>
        <v>Cd;C12H12N3O9[G61]{324} C12H12N3O9[G8]{324} C3H4O2[B3]{322} C9H8N3O7[K31]{323}</v>
      </c>
      <c r="F148" t="s">
        <v>685</v>
      </c>
      <c r="G148" t="s">
        <v>18</v>
      </c>
      <c r="H148">
        <v>21</v>
      </c>
      <c r="I148" t="s">
        <v>686</v>
      </c>
      <c r="J148">
        <v>72</v>
      </c>
      <c r="K148" t="s">
        <v>687</v>
      </c>
      <c r="L148" t="s">
        <v>96</v>
      </c>
      <c r="M148" t="s">
        <v>96</v>
      </c>
      <c r="N148">
        <v>1</v>
      </c>
      <c r="O148">
        <v>0</v>
      </c>
    </row>
    <row r="149" spans="1:15" x14ac:dyDescent="0.25">
      <c r="A149" t="s">
        <v>758</v>
      </c>
      <c r="B149" t="s">
        <v>759</v>
      </c>
      <c r="C149" t="s">
        <v>64</v>
      </c>
      <c r="D149" t="s">
        <v>760</v>
      </c>
      <c r="E149" t="str">
        <f t="shared" si="2"/>
        <v>Cd;C15H7O6[G42]{196}</v>
      </c>
      <c r="F149" t="s">
        <v>761</v>
      </c>
      <c r="G149" t="s">
        <v>18</v>
      </c>
      <c r="H149">
        <v>3</v>
      </c>
      <c r="I149" t="s">
        <v>762</v>
      </c>
      <c r="J149">
        <v>10</v>
      </c>
      <c r="K149" t="s">
        <v>763</v>
      </c>
      <c r="L149" t="s">
        <v>96</v>
      </c>
      <c r="M149" t="s">
        <v>96</v>
      </c>
      <c r="N149">
        <v>1</v>
      </c>
      <c r="O149">
        <v>0</v>
      </c>
    </row>
    <row r="150" spans="1:15" x14ac:dyDescent="0.25">
      <c r="A150" t="s">
        <v>1236</v>
      </c>
      <c r="B150" t="s">
        <v>1237</v>
      </c>
      <c r="C150" t="s">
        <v>609</v>
      </c>
      <c r="D150" t="s">
        <v>1238</v>
      </c>
      <c r="E150" t="str">
        <f t="shared" si="2"/>
        <v>Y;C7H3NO4[K22]{290}</v>
      </c>
      <c r="F150" t="s">
        <v>1239</v>
      </c>
      <c r="G150" t="s">
        <v>18</v>
      </c>
      <c r="H150">
        <v>2</v>
      </c>
      <c r="I150" t="s">
        <v>1240</v>
      </c>
      <c r="J150">
        <v>3</v>
      </c>
      <c r="K150" t="s">
        <v>1241</v>
      </c>
      <c r="L150" t="s">
        <v>96</v>
      </c>
      <c r="M150" t="s">
        <v>96</v>
      </c>
      <c r="N150">
        <v>1</v>
      </c>
      <c r="O150">
        <v>0</v>
      </c>
    </row>
    <row r="151" spans="1:15" x14ac:dyDescent="0.25">
      <c r="A151" t="s">
        <v>1285</v>
      </c>
      <c r="B151" t="s">
        <v>1237</v>
      </c>
      <c r="C151" t="s">
        <v>609</v>
      </c>
      <c r="D151" t="s">
        <v>1286</v>
      </c>
      <c r="E151" t="str">
        <f t="shared" si="2"/>
        <v>Y;C7H3NO4[K22]{290} C7H3NO4[K31]{290} C7H3NO4[K4]{290}</v>
      </c>
      <c r="F151" t="s">
        <v>1287</v>
      </c>
      <c r="G151" t="s">
        <v>18</v>
      </c>
      <c r="H151">
        <v>2</v>
      </c>
      <c r="I151" t="s">
        <v>1240</v>
      </c>
      <c r="J151">
        <v>60</v>
      </c>
      <c r="K151" t="s">
        <v>1288</v>
      </c>
      <c r="L151" t="s">
        <v>96</v>
      </c>
      <c r="M151" t="s">
        <v>96</v>
      </c>
      <c r="N151">
        <v>1</v>
      </c>
      <c r="O151">
        <v>0</v>
      </c>
    </row>
    <row r="152" spans="1:15" x14ac:dyDescent="0.25">
      <c r="A152" t="s">
        <v>1289</v>
      </c>
      <c r="B152" t="s">
        <v>1290</v>
      </c>
      <c r="C152" t="s">
        <v>609</v>
      </c>
      <c r="D152" t="s">
        <v>1291</v>
      </c>
      <c r="E152" t="str">
        <f t="shared" si="2"/>
        <v>Y;C8H4O4[K22]{78} C8H4O4[K4]{78}</v>
      </c>
      <c r="F152" t="s">
        <v>1292</v>
      </c>
      <c r="G152" t="s">
        <v>18</v>
      </c>
      <c r="H152">
        <v>3</v>
      </c>
      <c r="I152" t="s">
        <v>1293</v>
      </c>
      <c r="J152">
        <v>5</v>
      </c>
      <c r="K152" t="s">
        <v>1294</v>
      </c>
      <c r="L152" t="s">
        <v>96</v>
      </c>
      <c r="M152" t="s">
        <v>96</v>
      </c>
      <c r="N152">
        <v>1</v>
      </c>
      <c r="O152">
        <v>0</v>
      </c>
    </row>
    <row r="153" spans="1:15" x14ac:dyDescent="0.25">
      <c r="A153" t="s">
        <v>1295</v>
      </c>
      <c r="B153" t="s">
        <v>1290</v>
      </c>
      <c r="C153" t="s">
        <v>609</v>
      </c>
      <c r="D153" t="s">
        <v>1296</v>
      </c>
      <c r="E153" t="str">
        <f t="shared" si="2"/>
        <v>Y;C8H4O4[K4]{78}</v>
      </c>
      <c r="F153" t="s">
        <v>1297</v>
      </c>
      <c r="G153" t="s">
        <v>18</v>
      </c>
      <c r="H153">
        <v>3</v>
      </c>
      <c r="I153" t="s">
        <v>1277</v>
      </c>
      <c r="J153">
        <v>4</v>
      </c>
      <c r="K153" t="s">
        <v>1298</v>
      </c>
      <c r="L153" t="s">
        <v>96</v>
      </c>
      <c r="M153" t="s">
        <v>96</v>
      </c>
      <c r="N153">
        <v>1</v>
      </c>
      <c r="O153">
        <v>0</v>
      </c>
    </row>
    <row r="154" spans="1:15" x14ac:dyDescent="0.25">
      <c r="A154" t="s">
        <v>1310</v>
      </c>
      <c r="B154" t="s">
        <v>1307</v>
      </c>
      <c r="C154" t="s">
        <v>609</v>
      </c>
      <c r="D154" t="s">
        <v>1311</v>
      </c>
      <c r="E154" t="str">
        <f t="shared" si="2"/>
        <v>Y;C9H3O6[G42]{158}</v>
      </c>
      <c r="F154" t="s">
        <v>1270</v>
      </c>
      <c r="G154" t="s">
        <v>18</v>
      </c>
      <c r="H154">
        <v>2</v>
      </c>
      <c r="I154" t="s">
        <v>1312</v>
      </c>
      <c r="J154">
        <v>6</v>
      </c>
      <c r="K154" t="s">
        <v>1313</v>
      </c>
      <c r="L154" t="s">
        <v>96</v>
      </c>
      <c r="M154" t="s">
        <v>96</v>
      </c>
      <c r="N154">
        <v>1</v>
      </c>
      <c r="O154">
        <v>0</v>
      </c>
    </row>
    <row r="155" spans="1:15" x14ac:dyDescent="0.25">
      <c r="A155" t="s">
        <v>2010</v>
      </c>
      <c r="B155" t="s">
        <v>1797</v>
      </c>
      <c r="C155" t="s">
        <v>33</v>
      </c>
      <c r="D155" t="s">
        <v>2011</v>
      </c>
      <c r="E155" t="str">
        <f t="shared" si="2"/>
        <v>Zn;C9H3O6[G6]{162} C9H3O6[P5]{162} HO[M3]{77}</v>
      </c>
      <c r="F155" t="s">
        <v>2012</v>
      </c>
      <c r="G155" t="s">
        <v>18</v>
      </c>
      <c r="H155">
        <v>8</v>
      </c>
      <c r="I155" t="s">
        <v>2013</v>
      </c>
      <c r="J155">
        <v>17</v>
      </c>
      <c r="K155" t="s">
        <v>2014</v>
      </c>
      <c r="L155" t="s">
        <v>96</v>
      </c>
      <c r="M155" t="s">
        <v>96</v>
      </c>
      <c r="N155">
        <v>1</v>
      </c>
      <c r="O155">
        <v>0</v>
      </c>
    </row>
    <row r="156" spans="1:15" x14ac:dyDescent="0.25">
      <c r="A156" t="s">
        <v>688</v>
      </c>
      <c r="B156" t="s">
        <v>689</v>
      </c>
      <c r="C156" t="s">
        <v>64</v>
      </c>
      <c r="D156" t="s">
        <v>690</v>
      </c>
      <c r="E156" t="str">
        <f t="shared" si="2"/>
        <v>Cd;C14H14N4[B2]{340} C4H4O4[K12]{341}</v>
      </c>
      <c r="F156" t="s">
        <v>591</v>
      </c>
      <c r="G156" t="s">
        <v>18</v>
      </c>
      <c r="H156">
        <v>2</v>
      </c>
      <c r="I156" t="s">
        <v>592</v>
      </c>
      <c r="J156">
        <v>3</v>
      </c>
      <c r="K156" t="s">
        <v>593</v>
      </c>
      <c r="L156">
        <v>1</v>
      </c>
      <c r="M156" t="s">
        <v>449</v>
      </c>
      <c r="N156">
        <v>1</v>
      </c>
      <c r="O156">
        <v>0</v>
      </c>
    </row>
    <row r="157" spans="1:15" x14ac:dyDescent="0.25">
      <c r="A157" t="s">
        <v>1377</v>
      </c>
      <c r="B157" t="s">
        <v>1378</v>
      </c>
      <c r="C157" t="s">
        <v>33</v>
      </c>
      <c r="D157" t="s">
        <v>1379</v>
      </c>
      <c r="E157" t="str">
        <f t="shared" si="2"/>
        <v>Zn;C10H8N2[B2]{82} C12H6N2O4[K4]{111}</v>
      </c>
      <c r="F157" t="s">
        <v>1361</v>
      </c>
      <c r="G157" t="s">
        <v>18</v>
      </c>
      <c r="H157">
        <v>2</v>
      </c>
      <c r="I157" t="s">
        <v>1362</v>
      </c>
      <c r="J157">
        <v>2</v>
      </c>
      <c r="K157" t="s">
        <v>1363</v>
      </c>
      <c r="L157">
        <v>1</v>
      </c>
      <c r="M157" t="s">
        <v>449</v>
      </c>
      <c r="N157">
        <v>2</v>
      </c>
      <c r="O157">
        <v>0</v>
      </c>
    </row>
    <row r="158" spans="1:15" x14ac:dyDescent="0.25">
      <c r="A158" t="s">
        <v>1500</v>
      </c>
      <c r="B158" t="s">
        <v>1501</v>
      </c>
      <c r="C158" t="s">
        <v>33</v>
      </c>
      <c r="D158" t="s">
        <v>1502</v>
      </c>
      <c r="E158" t="str">
        <f t="shared" si="2"/>
        <v>Zn;C12H10N2[B2]{135} C6H4O4[T3]{311}</v>
      </c>
      <c r="F158" t="s">
        <v>187</v>
      </c>
      <c r="G158" t="s">
        <v>18</v>
      </c>
      <c r="H158">
        <v>2</v>
      </c>
      <c r="I158" t="s">
        <v>592</v>
      </c>
      <c r="J158">
        <v>2</v>
      </c>
      <c r="K158" t="s">
        <v>592</v>
      </c>
      <c r="L158">
        <v>1</v>
      </c>
      <c r="M158" t="s">
        <v>449</v>
      </c>
      <c r="N158">
        <v>2</v>
      </c>
      <c r="O158">
        <v>0</v>
      </c>
    </row>
    <row r="159" spans="1:15" x14ac:dyDescent="0.25">
      <c r="A159" t="s">
        <v>1585</v>
      </c>
      <c r="B159" t="s">
        <v>1501</v>
      </c>
      <c r="C159" t="s">
        <v>33</v>
      </c>
      <c r="D159" t="s">
        <v>1586</v>
      </c>
      <c r="E159" t="str">
        <f t="shared" si="2"/>
        <v>Zn;C24H20N4[K4]{86} C6H4O4[T3]{311}</v>
      </c>
      <c r="F159" t="s">
        <v>1587</v>
      </c>
      <c r="G159" t="s">
        <v>18</v>
      </c>
      <c r="H159">
        <v>3</v>
      </c>
      <c r="I159" t="s">
        <v>1588</v>
      </c>
      <c r="J159">
        <v>3</v>
      </c>
      <c r="K159" t="s">
        <v>1589</v>
      </c>
      <c r="L159">
        <v>1</v>
      </c>
      <c r="M159" t="s">
        <v>449</v>
      </c>
      <c r="N159">
        <v>2</v>
      </c>
      <c r="O159">
        <v>0</v>
      </c>
    </row>
    <row r="160" spans="1:15" x14ac:dyDescent="0.25">
      <c r="A160" t="s">
        <v>1693</v>
      </c>
      <c r="B160" t="s">
        <v>1669</v>
      </c>
      <c r="C160" t="s">
        <v>33</v>
      </c>
      <c r="D160" t="s">
        <v>1694</v>
      </c>
      <c r="E160" t="str">
        <f t="shared" si="2"/>
        <v>Zn;C2H3N4[T3]{102} C8H4O4[B2]{99}</v>
      </c>
      <c r="F160" t="s">
        <v>320</v>
      </c>
      <c r="G160" t="s">
        <v>18</v>
      </c>
      <c r="H160">
        <v>2</v>
      </c>
      <c r="I160" t="s">
        <v>1695</v>
      </c>
      <c r="J160">
        <v>4</v>
      </c>
      <c r="K160" t="s">
        <v>1696</v>
      </c>
      <c r="L160">
        <v>1</v>
      </c>
      <c r="M160" t="s">
        <v>449</v>
      </c>
      <c r="N160">
        <v>1</v>
      </c>
      <c r="O160">
        <v>0</v>
      </c>
    </row>
    <row r="161" spans="1:15" x14ac:dyDescent="0.25">
      <c r="A161" t="s">
        <v>1796</v>
      </c>
      <c r="B161" t="s">
        <v>1797</v>
      </c>
      <c r="C161" t="s">
        <v>33</v>
      </c>
      <c r="D161" t="s">
        <v>1798</v>
      </c>
      <c r="E161" t="str">
        <f t="shared" si="2"/>
        <v>Zn;C8H3O5[P41]{148} CHO2[B2]{149}</v>
      </c>
      <c r="F161" t="s">
        <v>1799</v>
      </c>
      <c r="G161" t="s">
        <v>18</v>
      </c>
      <c r="H161">
        <v>3</v>
      </c>
      <c r="I161" t="s">
        <v>1800</v>
      </c>
      <c r="J161">
        <v>8</v>
      </c>
      <c r="K161" t="s">
        <v>1801</v>
      </c>
      <c r="L161">
        <v>1</v>
      </c>
      <c r="M161" t="s">
        <v>449</v>
      </c>
      <c r="N161">
        <v>1</v>
      </c>
      <c r="O161">
        <v>0</v>
      </c>
    </row>
    <row r="162" spans="1:15" x14ac:dyDescent="0.25">
      <c r="A162" t="s">
        <v>697</v>
      </c>
      <c r="B162" t="s">
        <v>689</v>
      </c>
      <c r="C162" t="s">
        <v>64</v>
      </c>
      <c r="D162" t="s">
        <v>698</v>
      </c>
      <c r="E162" t="str">
        <f t="shared" si="2"/>
        <v>Cd;C14H14N4[B2]{342} C4H4O4[K12]{341}</v>
      </c>
      <c r="F162" t="s">
        <v>591</v>
      </c>
      <c r="G162" t="s">
        <v>18</v>
      </c>
      <c r="H162">
        <v>2</v>
      </c>
      <c r="I162" t="s">
        <v>699</v>
      </c>
      <c r="J162">
        <v>3</v>
      </c>
      <c r="K162" t="s">
        <v>700</v>
      </c>
      <c r="L162">
        <v>1</v>
      </c>
      <c r="M162" t="s">
        <v>701</v>
      </c>
      <c r="N162">
        <v>1</v>
      </c>
      <c r="O162">
        <v>0</v>
      </c>
    </row>
    <row r="163" spans="1:15" x14ac:dyDescent="0.25">
      <c r="A163" t="s">
        <v>1306</v>
      </c>
      <c r="B163" t="s">
        <v>1307</v>
      </c>
      <c r="C163" t="s">
        <v>609</v>
      </c>
      <c r="D163" t="s">
        <v>1308</v>
      </c>
      <c r="E163" t="str">
        <f t="shared" si="2"/>
        <v>Y;C9H3O6[G22]{158}</v>
      </c>
      <c r="F163" t="s">
        <v>208</v>
      </c>
      <c r="G163" t="s">
        <v>18</v>
      </c>
      <c r="H163">
        <v>1</v>
      </c>
      <c r="I163" t="s">
        <v>115</v>
      </c>
      <c r="J163">
        <v>5</v>
      </c>
      <c r="K163" t="s">
        <v>1309</v>
      </c>
      <c r="L163">
        <v>2</v>
      </c>
      <c r="M163" t="s">
        <v>1102</v>
      </c>
      <c r="N163">
        <v>1</v>
      </c>
      <c r="O163">
        <v>0</v>
      </c>
    </row>
    <row r="164" spans="1:15" x14ac:dyDescent="0.25">
      <c r="A164" t="s">
        <v>1525</v>
      </c>
      <c r="B164" t="s">
        <v>1378</v>
      </c>
      <c r="C164" t="s">
        <v>33</v>
      </c>
      <c r="D164" t="s">
        <v>1526</v>
      </c>
      <c r="E164" t="str">
        <f t="shared" si="2"/>
        <v>Zn;C16H10N3O2[K21]{355} C2O4[K02]{98}</v>
      </c>
      <c r="F164" t="s">
        <v>410</v>
      </c>
      <c r="G164" t="s">
        <v>18</v>
      </c>
      <c r="H164">
        <v>2</v>
      </c>
      <c r="I164" t="s">
        <v>1527</v>
      </c>
      <c r="J164">
        <v>4</v>
      </c>
      <c r="K164" t="s">
        <v>1528</v>
      </c>
      <c r="L164">
        <v>2</v>
      </c>
      <c r="M164" t="s">
        <v>1529</v>
      </c>
      <c r="N164">
        <v>2</v>
      </c>
      <c r="O164">
        <v>0</v>
      </c>
    </row>
  </sheetData>
  <autoFilter ref="A1:O1"/>
  <conditionalFormatting sqref="G165:G1048576">
    <cfRule type="duplicateValues" dxfId="24" priority="3"/>
  </conditionalFormatting>
  <conditionalFormatting sqref="E1:E164">
    <cfRule type="duplicateValues" dxfId="23" priority="2"/>
  </conditionalFormatting>
  <conditionalFormatting sqref="B1:B164">
    <cfRule type="duplicateValues" dxfId="2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2" max="2" width="18" customWidth="1"/>
  </cols>
  <sheetData>
    <row r="1" spans="1:17" s="1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2"/>
      <c r="F1" s="2" t="s">
        <v>4</v>
      </c>
      <c r="G1" s="2"/>
      <c r="H1" s="1" t="s">
        <v>5</v>
      </c>
      <c r="I1" s="2" t="s">
        <v>6</v>
      </c>
      <c r="J1" s="2" t="s">
        <v>7</v>
      </c>
      <c r="K1" s="2"/>
      <c r="L1" s="2" t="s">
        <v>8</v>
      </c>
      <c r="M1" s="2" t="s">
        <v>9</v>
      </c>
      <c r="N1" s="2" t="s">
        <v>10</v>
      </c>
      <c r="O1" s="2" t="s">
        <v>11</v>
      </c>
      <c r="P1" s="1" t="s">
        <v>12</v>
      </c>
    </row>
    <row r="2" spans="1:17" x14ac:dyDescent="0.25">
      <c r="A2" t="s">
        <v>1616</v>
      </c>
      <c r="B2" t="s">
        <v>1617</v>
      </c>
      <c r="C2" t="s">
        <v>33</v>
      </c>
      <c r="D2" t="s">
        <v>1618</v>
      </c>
      <c r="E2" t="s">
        <v>3456</v>
      </c>
      <c r="F2" t="s">
        <v>1619</v>
      </c>
      <c r="G2" t="str">
        <f>E2&amp;";"&amp;F2</f>
        <v>Zn;C2H2N3[T3]{160} C8H4O4[B2]{99} C8H4O4[T3]{99};A)7*T3)8*B2)2</v>
      </c>
      <c r="H2" t="s">
        <v>18</v>
      </c>
      <c r="I2">
        <v>8</v>
      </c>
      <c r="J2" t="s">
        <v>1620</v>
      </c>
      <c r="K2" t="str">
        <f>G2&amp;";"&amp;J2</f>
        <v>Zn;C2H2N3[T3]{160} C8H4O4[B2]{99} C8H4O4[T3]{99};A)7*T3)8*B2)2;{4.5.7.8^2.9}4{4.5.7}4{4.8^2}2{4^2.8^3.9}{5.8^4.9}2{8^3}2</v>
      </c>
      <c r="L2">
        <v>14</v>
      </c>
      <c r="M2" t="s">
        <v>1621</v>
      </c>
      <c r="N2">
        <v>4</v>
      </c>
      <c r="O2" t="s">
        <v>1622</v>
      </c>
      <c r="P2">
        <v>1</v>
      </c>
      <c r="Q2">
        <v>0</v>
      </c>
    </row>
    <row r="3" spans="1:17" x14ac:dyDescent="0.25">
      <c r="A3" t="s">
        <v>1623</v>
      </c>
      <c r="B3" t="s">
        <v>1617</v>
      </c>
      <c r="C3" t="s">
        <v>33</v>
      </c>
      <c r="D3" t="s">
        <v>1618</v>
      </c>
      <c r="E3" t="s">
        <v>3456</v>
      </c>
      <c r="F3" s="3" t="s">
        <v>1619</v>
      </c>
      <c r="G3" t="str">
        <f t="shared" ref="G3:G66" si="0">E3&amp;";"&amp;F3</f>
        <v>Zn;C2H2N3[T3]{160} C8H4O4[B2]{99} C8H4O4[T3]{99};A)7*T3)8*B2)2</v>
      </c>
      <c r="H3" t="s">
        <v>18</v>
      </c>
      <c r="I3">
        <v>8</v>
      </c>
      <c r="J3" t="s">
        <v>1620</v>
      </c>
      <c r="K3" t="str">
        <f t="shared" ref="K3:K66" si="1">G3&amp;";"&amp;J3</f>
        <v>Zn;C2H2N3[T3]{160} C8H4O4[B2]{99} C8H4O4[T3]{99};A)7*T3)8*B2)2;{4.5.7.8^2.9}4{4.5.7}4{4.8^2}2{4^2.8^3.9}{5.8^4.9}2{8^3}2</v>
      </c>
      <c r="L3">
        <v>14</v>
      </c>
      <c r="M3" t="s">
        <v>1621</v>
      </c>
      <c r="N3">
        <v>4</v>
      </c>
      <c r="O3" t="s">
        <v>1622</v>
      </c>
      <c r="P3">
        <v>1</v>
      </c>
      <c r="Q3">
        <v>0</v>
      </c>
    </row>
    <row r="4" spans="1:17" x14ac:dyDescent="0.25">
      <c r="A4" t="s">
        <v>13</v>
      </c>
      <c r="B4" t="s">
        <v>14</v>
      </c>
      <c r="C4" t="s">
        <v>15</v>
      </c>
      <c r="D4" s="3" t="s">
        <v>16</v>
      </c>
      <c r="E4" t="s">
        <v>3457</v>
      </c>
      <c r="F4" t="s">
        <v>17</v>
      </c>
      <c r="G4" t="str">
        <f t="shared" si="0"/>
        <v>Ag;C3H2O4[K4]{204} C3H6N6[T3]{205};A)6*K4)3*T3)4</v>
      </c>
      <c r="H4" t="s">
        <v>18</v>
      </c>
      <c r="I4">
        <v>3</v>
      </c>
      <c r="J4" t="s">
        <v>19</v>
      </c>
      <c r="K4" t="str">
        <f t="shared" si="1"/>
        <v>Ag;C3H2O4[K4]{204} C3H6N6[T3]{205};A)6*K4)3*T3)4;diu2; CP4UCo6X</v>
      </c>
      <c r="L4">
        <v>6</v>
      </c>
      <c r="M4" t="s">
        <v>20</v>
      </c>
      <c r="N4">
        <v>5</v>
      </c>
      <c r="O4" t="s">
        <v>21</v>
      </c>
      <c r="P4">
        <v>1</v>
      </c>
      <c r="Q4">
        <v>0</v>
      </c>
    </row>
    <row r="5" spans="1:17" x14ac:dyDescent="0.25">
      <c r="A5" t="s">
        <v>22</v>
      </c>
      <c r="B5" t="s">
        <v>14</v>
      </c>
      <c r="C5" t="s">
        <v>15</v>
      </c>
      <c r="D5" t="s">
        <v>16</v>
      </c>
      <c r="E5" t="s">
        <v>3457</v>
      </c>
      <c r="F5" t="s">
        <v>17</v>
      </c>
      <c r="G5" t="str">
        <f t="shared" si="0"/>
        <v>Ag;C3H2O4[K4]{204} C3H6N6[T3]{205};A)6*K4)3*T3)4</v>
      </c>
      <c r="H5" t="s">
        <v>18</v>
      </c>
      <c r="I5">
        <v>3</v>
      </c>
      <c r="J5" t="s">
        <v>19</v>
      </c>
      <c r="K5" t="str">
        <f t="shared" si="1"/>
        <v>Ag;C3H2O4[K4]{204} C3H6N6[T3]{205};A)6*K4)3*T3)4;diu2; CP4UCo6X</v>
      </c>
      <c r="L5">
        <v>6</v>
      </c>
      <c r="M5" t="s">
        <v>20</v>
      </c>
      <c r="N5">
        <v>5</v>
      </c>
      <c r="O5" t="s">
        <v>21</v>
      </c>
      <c r="P5">
        <v>1</v>
      </c>
      <c r="Q5">
        <v>0</v>
      </c>
    </row>
    <row r="6" spans="1:17" x14ac:dyDescent="0.25">
      <c r="A6" t="s">
        <v>1802</v>
      </c>
      <c r="B6" t="s">
        <v>1803</v>
      </c>
      <c r="C6" t="s">
        <v>33</v>
      </c>
      <c r="D6" s="3" t="s">
        <v>1804</v>
      </c>
      <c r="E6" t="s">
        <v>3458</v>
      </c>
      <c r="F6" t="s">
        <v>114</v>
      </c>
      <c r="G6" t="str">
        <f t="shared" si="0"/>
        <v>Zn;C8H4N4O2[K4]{165};A*K4</v>
      </c>
      <c r="H6" t="s">
        <v>18</v>
      </c>
      <c r="I6">
        <v>4</v>
      </c>
      <c r="J6" t="s">
        <v>1805</v>
      </c>
      <c r="K6" t="str">
        <f t="shared" si="1"/>
        <v>Zn;C8H4N4O2[K4]{165};A*K4;4,4,4,4T59</v>
      </c>
      <c r="L6">
        <v>10</v>
      </c>
      <c r="M6" t="s">
        <v>1806</v>
      </c>
      <c r="N6">
        <v>3</v>
      </c>
      <c r="O6" t="s">
        <v>1807</v>
      </c>
      <c r="P6">
        <v>1</v>
      </c>
      <c r="Q6">
        <v>0</v>
      </c>
    </row>
    <row r="7" spans="1:17" x14ac:dyDescent="0.25">
      <c r="A7" t="s">
        <v>1503</v>
      </c>
      <c r="B7" t="s">
        <v>1504</v>
      </c>
      <c r="C7" t="s">
        <v>33</v>
      </c>
      <c r="D7" t="s">
        <v>1505</v>
      </c>
      <c r="E7" t="s">
        <v>3459</v>
      </c>
      <c r="F7" t="s">
        <v>1506</v>
      </c>
      <c r="G7" t="str">
        <f t="shared" si="0"/>
        <v>Zn;C12H6O4[K4]{89} C12H6O4[T3]{89} C6H12N4[B2]{88};A)2*K4*T3*B2</v>
      </c>
      <c r="H7" t="s">
        <v>18</v>
      </c>
      <c r="I7">
        <v>5</v>
      </c>
      <c r="J7" t="s">
        <v>1507</v>
      </c>
      <c r="K7" t="str">
        <f t="shared" si="1"/>
        <v>Zn;C12H6O4[K4]{89} C12H6O4[T3]{89} C6H12N4[B2]{88};A)2*K4*T3*B2;3,4,4,4,5T13</v>
      </c>
      <c r="L7">
        <v>15</v>
      </c>
      <c r="M7" t="s">
        <v>1508</v>
      </c>
      <c r="N7">
        <v>2</v>
      </c>
      <c r="O7" t="s">
        <v>1509</v>
      </c>
      <c r="P7">
        <v>1</v>
      </c>
      <c r="Q7">
        <v>0</v>
      </c>
    </row>
    <row r="8" spans="1:17" x14ac:dyDescent="0.25">
      <c r="A8" t="s">
        <v>1510</v>
      </c>
      <c r="B8" t="s">
        <v>1504</v>
      </c>
      <c r="C8" t="s">
        <v>33</v>
      </c>
      <c r="D8" t="s">
        <v>1505</v>
      </c>
      <c r="E8" t="s">
        <v>3459</v>
      </c>
      <c r="F8" t="s">
        <v>1506</v>
      </c>
      <c r="G8" t="str">
        <f t="shared" si="0"/>
        <v>Zn;C12H6O4[K4]{89} C12H6O4[T3]{89} C6H12N4[B2]{88};A)2*K4*T3*B2</v>
      </c>
      <c r="H8" t="s">
        <v>18</v>
      </c>
      <c r="I8">
        <v>5</v>
      </c>
      <c r="J8" t="s">
        <v>1507</v>
      </c>
      <c r="K8" t="str">
        <f t="shared" si="1"/>
        <v>Zn;C12H6O4[K4]{89} C12H6O4[T3]{89} C6H12N4[B2]{88};A)2*K4*T3*B2;3,4,4,4,5T13</v>
      </c>
      <c r="L8">
        <v>15</v>
      </c>
      <c r="M8" t="s">
        <v>1508</v>
      </c>
      <c r="N8">
        <v>2</v>
      </c>
      <c r="O8" t="s">
        <v>1509</v>
      </c>
      <c r="P8">
        <v>1</v>
      </c>
      <c r="Q8">
        <v>0</v>
      </c>
    </row>
    <row r="9" spans="1:17" x14ac:dyDescent="0.25">
      <c r="A9" t="s">
        <v>1808</v>
      </c>
      <c r="B9" t="s">
        <v>1803</v>
      </c>
      <c r="C9" t="s">
        <v>33</v>
      </c>
      <c r="D9" t="s">
        <v>1804</v>
      </c>
      <c r="E9" t="s">
        <v>3458</v>
      </c>
      <c r="F9" t="s">
        <v>114</v>
      </c>
      <c r="G9" t="str">
        <f t="shared" si="0"/>
        <v>Zn;C8H4N4O2[K4]{165};A*K4</v>
      </c>
      <c r="H9" t="s">
        <v>18</v>
      </c>
      <c r="I9">
        <v>1</v>
      </c>
      <c r="J9" t="s">
        <v>1809</v>
      </c>
      <c r="K9" t="str">
        <f t="shared" si="1"/>
        <v>Zn;C8H4N4O2[K4]{165};A*K4;gis Gismondine GIS; 4/4/t3; sqc2200</v>
      </c>
      <c r="L9">
        <v>4</v>
      </c>
      <c r="M9" t="s">
        <v>1810</v>
      </c>
      <c r="N9">
        <v>2</v>
      </c>
      <c r="O9" t="s">
        <v>366</v>
      </c>
      <c r="P9">
        <v>1</v>
      </c>
      <c r="Q9">
        <v>0</v>
      </c>
    </row>
    <row r="10" spans="1:17" x14ac:dyDescent="0.25">
      <c r="A10" t="s">
        <v>876</v>
      </c>
      <c r="B10" t="s">
        <v>877</v>
      </c>
      <c r="C10" t="s">
        <v>85</v>
      </c>
      <c r="D10" t="s">
        <v>878</v>
      </c>
      <c r="E10" t="s">
        <v>3460</v>
      </c>
      <c r="F10" t="s">
        <v>879</v>
      </c>
      <c r="G10" t="str">
        <f t="shared" si="0"/>
        <v>Cu;C6H4N5[T3]{137} Cl[M2]{87};A)3*T3)4*M2)2</v>
      </c>
      <c r="H10" t="s">
        <v>18</v>
      </c>
      <c r="I10">
        <v>3</v>
      </c>
      <c r="J10" t="s">
        <v>880</v>
      </c>
      <c r="K10" t="str">
        <f t="shared" si="1"/>
        <v>Cu;C6H4N5[T3]{137} Cl[M2]{87};A)3*T3)4*M2)2;3,5,6T10</v>
      </c>
      <c r="L10">
        <v>5</v>
      </c>
      <c r="M10" t="s">
        <v>881</v>
      </c>
      <c r="N10">
        <v>1</v>
      </c>
      <c r="O10" t="s">
        <v>392</v>
      </c>
      <c r="P10">
        <v>1</v>
      </c>
      <c r="Q10">
        <v>0</v>
      </c>
    </row>
    <row r="11" spans="1:17" x14ac:dyDescent="0.25">
      <c r="A11" t="s">
        <v>882</v>
      </c>
      <c r="B11" t="s">
        <v>877</v>
      </c>
      <c r="C11" t="s">
        <v>85</v>
      </c>
      <c r="D11" t="s">
        <v>878</v>
      </c>
      <c r="E11" t="s">
        <v>3460</v>
      </c>
      <c r="F11" t="s">
        <v>879</v>
      </c>
      <c r="G11" t="str">
        <f t="shared" si="0"/>
        <v>Cu;C6H4N5[T3]{137} Cl[M2]{87};A)3*T3)4*M2)2</v>
      </c>
      <c r="H11" t="s">
        <v>18</v>
      </c>
      <c r="I11">
        <v>3</v>
      </c>
      <c r="J11" t="s">
        <v>880</v>
      </c>
      <c r="K11" t="str">
        <f t="shared" si="1"/>
        <v>Cu;C6H4N5[T3]{137} Cl[M2]{87};A)3*T3)4*M2)2;3,5,6T10</v>
      </c>
      <c r="L11">
        <v>5</v>
      </c>
      <c r="M11" t="s">
        <v>881</v>
      </c>
      <c r="N11">
        <v>1</v>
      </c>
      <c r="O11" t="s">
        <v>392</v>
      </c>
      <c r="P11">
        <v>1</v>
      </c>
      <c r="Q11">
        <v>0</v>
      </c>
    </row>
    <row r="12" spans="1:17" x14ac:dyDescent="0.25">
      <c r="A12" t="s">
        <v>1697</v>
      </c>
      <c r="B12" t="s">
        <v>1698</v>
      </c>
      <c r="C12" t="s">
        <v>33</v>
      </c>
      <c r="D12" t="s">
        <v>1699</v>
      </c>
      <c r="E12" t="s">
        <v>3461</v>
      </c>
      <c r="F12" t="s">
        <v>478</v>
      </c>
      <c r="G12" t="str">
        <f t="shared" si="0"/>
        <v>Zn;C3H3N2[B2]{185};A*B2)2</v>
      </c>
      <c r="H12" t="s">
        <v>18</v>
      </c>
      <c r="I12">
        <v>1</v>
      </c>
      <c r="J12" t="s">
        <v>457</v>
      </c>
      <c r="K12" t="str">
        <f t="shared" si="1"/>
        <v>Zn;C3H3N2[B2]{185};A*B2)2;cag; 4/4/o4</v>
      </c>
      <c r="L12">
        <v>1</v>
      </c>
      <c r="M12" t="s">
        <v>457</v>
      </c>
      <c r="N12">
        <v>1</v>
      </c>
      <c r="O12" t="s">
        <v>457</v>
      </c>
      <c r="P12">
        <v>1</v>
      </c>
      <c r="Q12">
        <v>1</v>
      </c>
    </row>
    <row r="13" spans="1:17" x14ac:dyDescent="0.25">
      <c r="A13" t="s">
        <v>1706</v>
      </c>
      <c r="B13" t="s">
        <v>1698</v>
      </c>
      <c r="C13" t="s">
        <v>33</v>
      </c>
      <c r="D13" t="s">
        <v>1699</v>
      </c>
      <c r="E13" t="s">
        <v>3461</v>
      </c>
      <c r="F13" t="s">
        <v>478</v>
      </c>
      <c r="G13" t="str">
        <f t="shared" si="0"/>
        <v>Zn;C3H3N2[B2]{185};A*B2)2</v>
      </c>
      <c r="H13" t="s">
        <v>18</v>
      </c>
      <c r="I13">
        <v>1</v>
      </c>
      <c r="J13" t="s">
        <v>457</v>
      </c>
      <c r="K13" t="str">
        <f t="shared" si="1"/>
        <v>Zn;C3H3N2[B2]{185};A*B2)2;cag; 4/4/o4</v>
      </c>
      <c r="L13">
        <v>1</v>
      </c>
      <c r="M13" t="s">
        <v>457</v>
      </c>
      <c r="N13">
        <v>1</v>
      </c>
      <c r="O13" t="s">
        <v>457</v>
      </c>
      <c r="P13">
        <v>1</v>
      </c>
      <c r="Q13">
        <v>1</v>
      </c>
    </row>
    <row r="14" spans="1:17" x14ac:dyDescent="0.25">
      <c r="A14" t="s">
        <v>1766</v>
      </c>
      <c r="B14" t="s">
        <v>1698</v>
      </c>
      <c r="C14" t="s">
        <v>33</v>
      </c>
      <c r="D14" t="s">
        <v>1699</v>
      </c>
      <c r="E14" t="s">
        <v>3461</v>
      </c>
      <c r="F14" t="s">
        <v>478</v>
      </c>
      <c r="G14" t="str">
        <f t="shared" si="0"/>
        <v>Zn;C3H3N2[B2]{185};A*B2)2</v>
      </c>
      <c r="H14" t="s">
        <v>18</v>
      </c>
      <c r="I14">
        <v>1</v>
      </c>
      <c r="J14" t="s">
        <v>457</v>
      </c>
      <c r="K14" t="str">
        <f t="shared" si="1"/>
        <v>Zn;C3H3N2[B2]{185};A*B2)2;cag; 4/4/o4</v>
      </c>
      <c r="L14">
        <v>1</v>
      </c>
      <c r="M14" t="s">
        <v>457</v>
      </c>
      <c r="N14">
        <v>1</v>
      </c>
      <c r="O14" t="s">
        <v>457</v>
      </c>
      <c r="P14">
        <v>1</v>
      </c>
      <c r="Q14">
        <v>1</v>
      </c>
    </row>
    <row r="15" spans="1:17" x14ac:dyDescent="0.25">
      <c r="A15" t="s">
        <v>1773</v>
      </c>
      <c r="B15" t="s">
        <v>1698</v>
      </c>
      <c r="C15" t="s">
        <v>33</v>
      </c>
      <c r="D15" t="s">
        <v>1699</v>
      </c>
      <c r="E15" t="s">
        <v>3461</v>
      </c>
      <c r="F15" t="s">
        <v>478</v>
      </c>
      <c r="G15" t="str">
        <f t="shared" si="0"/>
        <v>Zn;C3H3N2[B2]{185};A*B2)2</v>
      </c>
      <c r="H15" t="s">
        <v>18</v>
      </c>
      <c r="I15">
        <v>1</v>
      </c>
      <c r="J15" t="s">
        <v>1774</v>
      </c>
      <c r="K15" t="str">
        <f t="shared" si="1"/>
        <v>Zn;C3H3N2[B2]{185};A*B2)2;dft/DAF-2/DFT, 4/4/t4, qsn-086;quasisimple tiling; sqc2179</v>
      </c>
      <c r="L15">
        <v>1</v>
      </c>
      <c r="M15" t="s">
        <v>1774</v>
      </c>
      <c r="N15">
        <v>1</v>
      </c>
      <c r="O15" t="s">
        <v>1774</v>
      </c>
      <c r="P15">
        <v>1</v>
      </c>
      <c r="Q15">
        <v>1</v>
      </c>
    </row>
    <row r="16" spans="1:17" x14ac:dyDescent="0.25">
      <c r="A16" t="s">
        <v>802</v>
      </c>
      <c r="B16" t="s">
        <v>803</v>
      </c>
      <c r="C16" t="s">
        <v>64</v>
      </c>
      <c r="D16" t="s">
        <v>804</v>
      </c>
      <c r="E16" t="s">
        <v>3462</v>
      </c>
      <c r="F16" t="s">
        <v>483</v>
      </c>
      <c r="G16" t="str">
        <f t="shared" si="0"/>
        <v>Cd;C6H4NO2[T11]{95};A*T11)2</v>
      </c>
      <c r="H16" t="s">
        <v>18</v>
      </c>
      <c r="I16">
        <v>1</v>
      </c>
      <c r="J16" t="s">
        <v>479</v>
      </c>
      <c r="K16" t="str">
        <f t="shared" si="1"/>
        <v>Cd;C6H4NO2[T11]{95};A*T11)2;dia Diamond; 4/6/c1; sqc6</v>
      </c>
      <c r="L16">
        <v>1</v>
      </c>
      <c r="M16" t="s">
        <v>479</v>
      </c>
      <c r="N16">
        <v>1</v>
      </c>
      <c r="O16" t="s">
        <v>479</v>
      </c>
      <c r="P16">
        <v>2</v>
      </c>
      <c r="Q16">
        <v>1</v>
      </c>
    </row>
    <row r="17" spans="1:17" x14ac:dyDescent="0.25">
      <c r="A17" t="s">
        <v>815</v>
      </c>
      <c r="B17" t="s">
        <v>803</v>
      </c>
      <c r="C17" t="s">
        <v>64</v>
      </c>
      <c r="D17" t="s">
        <v>804</v>
      </c>
      <c r="E17" t="s">
        <v>3462</v>
      </c>
      <c r="F17" t="s">
        <v>483</v>
      </c>
      <c r="G17" t="str">
        <f t="shared" si="0"/>
        <v>Cd;C6H4NO2[T11]{95};A*T11)2</v>
      </c>
      <c r="H17" t="s">
        <v>18</v>
      </c>
      <c r="I17">
        <v>1</v>
      </c>
      <c r="J17" t="s">
        <v>479</v>
      </c>
      <c r="K17" t="str">
        <f t="shared" si="1"/>
        <v>Cd;C6H4NO2[T11]{95};A*T11)2;dia Diamond; 4/6/c1; sqc6</v>
      </c>
      <c r="L17">
        <v>1</v>
      </c>
      <c r="M17" t="s">
        <v>479</v>
      </c>
      <c r="N17">
        <v>1</v>
      </c>
      <c r="O17" t="s">
        <v>479</v>
      </c>
      <c r="P17">
        <v>2</v>
      </c>
      <c r="Q17">
        <v>1</v>
      </c>
    </row>
    <row r="18" spans="1:17" x14ac:dyDescent="0.25">
      <c r="A18" t="s">
        <v>1515</v>
      </c>
      <c r="B18" t="s">
        <v>1516</v>
      </c>
      <c r="C18" t="s">
        <v>33</v>
      </c>
      <c r="D18" t="s">
        <v>1517</v>
      </c>
      <c r="E18" t="s">
        <v>3463</v>
      </c>
      <c r="F18" t="s">
        <v>478</v>
      </c>
      <c r="G18" t="str">
        <f t="shared" si="0"/>
        <v>Zn;C14H10NO2[B2]{331};A*B2)2</v>
      </c>
      <c r="H18" t="s">
        <v>18</v>
      </c>
      <c r="I18">
        <v>1</v>
      </c>
      <c r="J18" t="s">
        <v>479</v>
      </c>
      <c r="K18" t="str">
        <f t="shared" si="1"/>
        <v>Zn;C14H10NO2[B2]{331};A*B2)2;dia Diamond; 4/6/c1; sqc6</v>
      </c>
      <c r="L18">
        <v>1</v>
      </c>
      <c r="M18" t="s">
        <v>479</v>
      </c>
      <c r="N18">
        <v>1</v>
      </c>
      <c r="O18" t="s">
        <v>479</v>
      </c>
      <c r="P18">
        <v>7</v>
      </c>
      <c r="Q18">
        <v>1</v>
      </c>
    </row>
    <row r="19" spans="1:17" x14ac:dyDescent="0.25">
      <c r="A19" t="s">
        <v>1518</v>
      </c>
      <c r="B19" t="s">
        <v>1516</v>
      </c>
      <c r="C19" t="s">
        <v>33</v>
      </c>
      <c r="D19" t="s">
        <v>1517</v>
      </c>
      <c r="E19" t="s">
        <v>3463</v>
      </c>
      <c r="F19" t="s">
        <v>478</v>
      </c>
      <c r="G19" t="str">
        <f t="shared" si="0"/>
        <v>Zn;C14H10NO2[B2]{331};A*B2)2</v>
      </c>
      <c r="H19" t="s">
        <v>18</v>
      </c>
      <c r="I19">
        <v>1</v>
      </c>
      <c r="J19" t="s">
        <v>479</v>
      </c>
      <c r="K19" t="str">
        <f t="shared" si="1"/>
        <v>Zn;C14H10NO2[B2]{331};A*B2)2;dia Diamond; 4/6/c1; sqc6</v>
      </c>
      <c r="L19">
        <v>1</v>
      </c>
      <c r="M19" t="s">
        <v>479</v>
      </c>
      <c r="N19">
        <v>1</v>
      </c>
      <c r="O19" t="s">
        <v>479</v>
      </c>
      <c r="P19">
        <v>7</v>
      </c>
      <c r="Q19">
        <v>1</v>
      </c>
    </row>
    <row r="20" spans="1:17" x14ac:dyDescent="0.25">
      <c r="A20" t="s">
        <v>1519</v>
      </c>
      <c r="B20" t="s">
        <v>1516</v>
      </c>
      <c r="C20" t="s">
        <v>33</v>
      </c>
      <c r="D20" t="s">
        <v>1517</v>
      </c>
      <c r="E20" t="s">
        <v>3463</v>
      </c>
      <c r="F20" t="s">
        <v>478</v>
      </c>
      <c r="G20" t="str">
        <f t="shared" si="0"/>
        <v>Zn;C14H10NO2[B2]{331};A*B2)2</v>
      </c>
      <c r="H20" t="s">
        <v>18</v>
      </c>
      <c r="I20">
        <v>1</v>
      </c>
      <c r="J20" t="s">
        <v>479</v>
      </c>
      <c r="K20" t="str">
        <f t="shared" si="1"/>
        <v>Zn;C14H10NO2[B2]{331};A*B2)2;dia Diamond; 4/6/c1; sqc6</v>
      </c>
      <c r="L20">
        <v>1</v>
      </c>
      <c r="M20" t="s">
        <v>479</v>
      </c>
      <c r="N20">
        <v>1</v>
      </c>
      <c r="O20" t="s">
        <v>479</v>
      </c>
      <c r="P20">
        <v>7</v>
      </c>
      <c r="Q20">
        <v>1</v>
      </c>
    </row>
    <row r="21" spans="1:17" x14ac:dyDescent="0.25">
      <c r="A21" t="s">
        <v>845</v>
      </c>
      <c r="B21" t="s">
        <v>846</v>
      </c>
      <c r="C21" t="s">
        <v>85</v>
      </c>
      <c r="D21" t="s">
        <v>847</v>
      </c>
      <c r="E21" t="s">
        <v>3464</v>
      </c>
      <c r="F21" t="s">
        <v>114</v>
      </c>
      <c r="G21" t="str">
        <f t="shared" si="0"/>
        <v>Cu;C14H8O4[K4]{247};A*K4</v>
      </c>
      <c r="H21" t="s">
        <v>18</v>
      </c>
      <c r="I21">
        <v>2</v>
      </c>
      <c r="J21" t="s">
        <v>848</v>
      </c>
      <c r="K21" t="str">
        <f t="shared" si="1"/>
        <v>Cu;C14H8O4[K4]{247};A*K4;4,4T69</v>
      </c>
      <c r="L21">
        <v>2</v>
      </c>
      <c r="M21" t="s">
        <v>849</v>
      </c>
      <c r="N21">
        <v>1</v>
      </c>
      <c r="O21" t="s">
        <v>479</v>
      </c>
      <c r="P21">
        <v>3</v>
      </c>
      <c r="Q21">
        <v>0</v>
      </c>
    </row>
    <row r="22" spans="1:17" x14ac:dyDescent="0.25">
      <c r="A22" t="s">
        <v>1780</v>
      </c>
      <c r="B22" t="s">
        <v>1781</v>
      </c>
      <c r="C22" t="s">
        <v>33</v>
      </c>
      <c r="D22" t="s">
        <v>1782</v>
      </c>
      <c r="E22" t="s">
        <v>3465</v>
      </c>
      <c r="F22" t="s">
        <v>478</v>
      </c>
      <c r="G22" t="str">
        <f t="shared" si="0"/>
        <v>Zn;C5H4N5[B2]{242} C6H4NO2[B2]{95};A*B2)2</v>
      </c>
      <c r="H22" t="s">
        <v>18</v>
      </c>
      <c r="I22">
        <v>1</v>
      </c>
      <c r="J22" t="s">
        <v>1783</v>
      </c>
      <c r="K22" t="str">
        <f t="shared" si="1"/>
        <v>Zn;C5H4N5[B2]{242} C6H4NO2[B2]{95};A*B2)2;dmp</v>
      </c>
      <c r="L22">
        <v>1</v>
      </c>
      <c r="M22" t="s">
        <v>1783</v>
      </c>
      <c r="N22">
        <v>1</v>
      </c>
      <c r="O22" t="s">
        <v>1783</v>
      </c>
      <c r="P22">
        <v>1</v>
      </c>
      <c r="Q22">
        <v>1</v>
      </c>
    </row>
    <row r="23" spans="1:17" x14ac:dyDescent="0.25">
      <c r="A23" t="s">
        <v>1784</v>
      </c>
      <c r="B23" t="s">
        <v>1781</v>
      </c>
      <c r="C23" t="s">
        <v>33</v>
      </c>
      <c r="D23" t="s">
        <v>1782</v>
      </c>
      <c r="E23" t="s">
        <v>3465</v>
      </c>
      <c r="F23" t="s">
        <v>478</v>
      </c>
      <c r="G23" t="str">
        <f t="shared" si="0"/>
        <v>Zn;C5H4N5[B2]{242} C6H4NO2[B2]{95};A*B2)2</v>
      </c>
      <c r="H23" t="s">
        <v>18</v>
      </c>
      <c r="I23">
        <v>1</v>
      </c>
      <c r="J23" t="s">
        <v>1783</v>
      </c>
      <c r="K23" t="str">
        <f t="shared" si="1"/>
        <v>Zn;C5H4N5[B2]{242} C6H4NO2[B2]{95};A*B2)2;dmp</v>
      </c>
      <c r="L23">
        <v>1</v>
      </c>
      <c r="M23" t="s">
        <v>1783</v>
      </c>
      <c r="N23">
        <v>1</v>
      </c>
      <c r="O23" t="s">
        <v>1783</v>
      </c>
      <c r="P23">
        <v>1</v>
      </c>
      <c r="Q23">
        <v>1</v>
      </c>
    </row>
    <row r="24" spans="1:17" x14ac:dyDescent="0.25">
      <c r="A24" t="s">
        <v>853</v>
      </c>
      <c r="B24" t="s">
        <v>854</v>
      </c>
      <c r="C24" t="s">
        <v>85</v>
      </c>
      <c r="D24" t="s">
        <v>696</v>
      </c>
      <c r="E24" t="s">
        <v>3466</v>
      </c>
      <c r="F24" t="s">
        <v>676</v>
      </c>
      <c r="G24" t="str">
        <f t="shared" si="0"/>
        <v>Cu;C18H6O8[O8]{221};A)2*O8</v>
      </c>
      <c r="H24" t="s">
        <v>18</v>
      </c>
      <c r="I24">
        <v>2</v>
      </c>
      <c r="J24" t="s">
        <v>677</v>
      </c>
      <c r="K24" t="str">
        <f t="shared" si="1"/>
        <v>Cu;C18H6O8[O8]{221};A)2*O8;4,8T24</v>
      </c>
      <c r="L24">
        <v>4</v>
      </c>
      <c r="M24" t="s">
        <v>678</v>
      </c>
      <c r="N24">
        <v>2</v>
      </c>
      <c r="O24" t="s">
        <v>679</v>
      </c>
      <c r="P24">
        <v>1</v>
      </c>
      <c r="Q24">
        <v>0</v>
      </c>
    </row>
    <row r="25" spans="1:17" x14ac:dyDescent="0.25">
      <c r="A25" t="s">
        <v>855</v>
      </c>
      <c r="B25" t="s">
        <v>854</v>
      </c>
      <c r="C25" t="s">
        <v>85</v>
      </c>
      <c r="D25" t="s">
        <v>696</v>
      </c>
      <c r="E25" t="s">
        <v>3466</v>
      </c>
      <c r="F25" t="s">
        <v>676</v>
      </c>
      <c r="G25" t="str">
        <f t="shared" si="0"/>
        <v>Cu;C18H6O8[O8]{221};A)2*O8</v>
      </c>
      <c r="H25" t="s">
        <v>18</v>
      </c>
      <c r="I25">
        <v>2</v>
      </c>
      <c r="J25" t="s">
        <v>677</v>
      </c>
      <c r="K25" t="str">
        <f t="shared" si="1"/>
        <v>Cu;C18H6O8[O8]{221};A)2*O8;4,8T24</v>
      </c>
      <c r="L25">
        <v>4</v>
      </c>
      <c r="M25" t="s">
        <v>678</v>
      </c>
      <c r="N25">
        <v>2</v>
      </c>
      <c r="O25" t="s">
        <v>679</v>
      </c>
      <c r="P25">
        <v>1</v>
      </c>
      <c r="Q25">
        <v>0</v>
      </c>
    </row>
    <row r="26" spans="1:17" x14ac:dyDescent="0.25">
      <c r="A26" t="s">
        <v>856</v>
      </c>
      <c r="B26" t="s">
        <v>854</v>
      </c>
      <c r="C26" t="s">
        <v>85</v>
      </c>
      <c r="D26" t="s">
        <v>696</v>
      </c>
      <c r="E26" t="s">
        <v>3466</v>
      </c>
      <c r="F26" t="s">
        <v>676</v>
      </c>
      <c r="G26" t="str">
        <f t="shared" si="0"/>
        <v>Cu;C18H6O8[O8]{221};A)2*O8</v>
      </c>
      <c r="H26" t="s">
        <v>18</v>
      </c>
      <c r="I26">
        <v>2</v>
      </c>
      <c r="J26" t="s">
        <v>677</v>
      </c>
      <c r="K26" t="str">
        <f t="shared" si="1"/>
        <v>Cu;C18H6O8[O8]{221};A)2*O8;4,8T24</v>
      </c>
      <c r="L26">
        <v>4</v>
      </c>
      <c r="M26" t="s">
        <v>857</v>
      </c>
      <c r="N26">
        <v>2</v>
      </c>
      <c r="O26" t="s">
        <v>858</v>
      </c>
      <c r="P26">
        <v>1</v>
      </c>
      <c r="Q26">
        <v>0</v>
      </c>
    </row>
    <row r="27" spans="1:17" x14ac:dyDescent="0.25">
      <c r="A27" t="s">
        <v>1380</v>
      </c>
      <c r="B27" t="s">
        <v>1381</v>
      </c>
      <c r="C27" t="s">
        <v>33</v>
      </c>
      <c r="D27" t="s">
        <v>1382</v>
      </c>
      <c r="E27" t="s">
        <v>3467</v>
      </c>
      <c r="F27" t="s">
        <v>1383</v>
      </c>
      <c r="G27" t="str">
        <f t="shared" si="0"/>
        <v>Zn;C10H8N2[B2]{82} C14H8O4[K4]{152};A)3*K4)3*B2</v>
      </c>
      <c r="H27" t="s">
        <v>18</v>
      </c>
      <c r="I27">
        <v>4</v>
      </c>
      <c r="J27" t="s">
        <v>1384</v>
      </c>
      <c r="K27" t="str">
        <f t="shared" si="1"/>
        <v>Zn;C10H8N2[B2]{82} C14H8O4[K4]{152};A)3*K4)3*B2;4,4,4,6T43</v>
      </c>
      <c r="L27">
        <v>4</v>
      </c>
      <c r="M27" t="s">
        <v>1385</v>
      </c>
      <c r="N27">
        <v>1</v>
      </c>
      <c r="O27" t="s">
        <v>1386</v>
      </c>
      <c r="P27">
        <v>2</v>
      </c>
      <c r="Q27">
        <v>0</v>
      </c>
    </row>
    <row r="28" spans="1:17" x14ac:dyDescent="0.25">
      <c r="A28" t="s">
        <v>1387</v>
      </c>
      <c r="B28" t="s">
        <v>1381</v>
      </c>
      <c r="C28" t="s">
        <v>33</v>
      </c>
      <c r="D28" t="s">
        <v>1382</v>
      </c>
      <c r="E28" t="s">
        <v>3467</v>
      </c>
      <c r="F28" t="s">
        <v>1383</v>
      </c>
      <c r="G28" t="str">
        <f t="shared" si="0"/>
        <v>Zn;C10H8N2[B2]{82} C14H8O4[K4]{152};A)3*K4)3*B2</v>
      </c>
      <c r="H28" t="s">
        <v>18</v>
      </c>
      <c r="I28">
        <v>4</v>
      </c>
      <c r="J28" t="s">
        <v>1384</v>
      </c>
      <c r="K28" t="str">
        <f t="shared" si="1"/>
        <v>Zn;C10H8N2[B2]{82} C14H8O4[K4]{152};A)3*K4)3*B2;4,4,4,6T43</v>
      </c>
      <c r="L28">
        <v>4</v>
      </c>
      <c r="M28" t="s">
        <v>1385</v>
      </c>
      <c r="N28">
        <v>1</v>
      </c>
      <c r="O28" t="s">
        <v>1386</v>
      </c>
      <c r="P28">
        <v>2</v>
      </c>
      <c r="Q28">
        <v>0</v>
      </c>
    </row>
    <row r="29" spans="1:17" x14ac:dyDescent="0.25">
      <c r="A29" t="s">
        <v>916</v>
      </c>
      <c r="B29" t="s">
        <v>917</v>
      </c>
      <c r="C29" t="s">
        <v>918</v>
      </c>
      <c r="D29" t="s">
        <v>919</v>
      </c>
      <c r="E29" t="s">
        <v>3468</v>
      </c>
      <c r="F29" t="s">
        <v>483</v>
      </c>
      <c r="G29" t="str">
        <f t="shared" si="0"/>
        <v>Fe;C12H8N5[T11]{112};A*T11)2</v>
      </c>
      <c r="H29" t="s">
        <v>18</v>
      </c>
      <c r="I29">
        <v>1</v>
      </c>
      <c r="J29" t="s">
        <v>808</v>
      </c>
      <c r="K29" t="str">
        <f t="shared" si="1"/>
        <v>Fe;C12H8N5[T11]{112};A*T11)2;nbo NbO; 4/6/c2; sqc35</v>
      </c>
      <c r="L29">
        <v>3</v>
      </c>
      <c r="M29" t="s">
        <v>920</v>
      </c>
      <c r="N29">
        <v>1</v>
      </c>
      <c r="O29" t="s">
        <v>808</v>
      </c>
      <c r="P29">
        <v>2</v>
      </c>
      <c r="Q29">
        <v>1</v>
      </c>
    </row>
    <row r="30" spans="1:17" x14ac:dyDescent="0.25">
      <c r="A30" t="s">
        <v>921</v>
      </c>
      <c r="B30" t="s">
        <v>917</v>
      </c>
      <c r="C30" t="s">
        <v>918</v>
      </c>
      <c r="D30" t="s">
        <v>919</v>
      </c>
      <c r="E30" t="s">
        <v>3468</v>
      </c>
      <c r="F30" t="s">
        <v>483</v>
      </c>
      <c r="G30" t="str">
        <f t="shared" si="0"/>
        <v>Fe;C12H8N5[T11]{112};A*T11)2</v>
      </c>
      <c r="H30" t="s">
        <v>18</v>
      </c>
      <c r="I30">
        <v>1</v>
      </c>
      <c r="J30" t="s">
        <v>808</v>
      </c>
      <c r="K30" t="str">
        <f t="shared" si="1"/>
        <v>Fe;C12H8N5[T11]{112};A*T11)2;nbo NbO; 4/6/c2; sqc35</v>
      </c>
      <c r="L30">
        <v>3</v>
      </c>
      <c r="M30" t="s">
        <v>920</v>
      </c>
      <c r="N30">
        <v>1</v>
      </c>
      <c r="O30" t="s">
        <v>808</v>
      </c>
      <c r="P30">
        <v>2</v>
      </c>
      <c r="Q30">
        <v>1</v>
      </c>
    </row>
    <row r="31" spans="1:17" x14ac:dyDescent="0.25">
      <c r="A31" t="s">
        <v>850</v>
      </c>
      <c r="B31" t="s">
        <v>846</v>
      </c>
      <c r="C31" t="s">
        <v>85</v>
      </c>
      <c r="D31" t="s">
        <v>847</v>
      </c>
      <c r="E31" t="s">
        <v>3464</v>
      </c>
      <c r="F31" t="s">
        <v>114</v>
      </c>
      <c r="G31" t="str">
        <f t="shared" si="0"/>
        <v>Cu;C14H8O4[K4]{247};A*K4</v>
      </c>
      <c r="H31" t="s">
        <v>18</v>
      </c>
      <c r="I31">
        <v>2</v>
      </c>
      <c r="J31" t="s">
        <v>851</v>
      </c>
      <c r="K31" t="str">
        <f t="shared" si="1"/>
        <v>Cu;C14H8O4[K4]{247};A*K4;4,4T74</v>
      </c>
      <c r="L31">
        <v>2</v>
      </c>
      <c r="M31" t="s">
        <v>852</v>
      </c>
      <c r="N31">
        <v>1</v>
      </c>
      <c r="O31" t="s">
        <v>808</v>
      </c>
      <c r="P31">
        <v>2</v>
      </c>
      <c r="Q31">
        <v>0</v>
      </c>
    </row>
    <row r="32" spans="1:17" x14ac:dyDescent="0.25">
      <c r="A32" t="s">
        <v>90</v>
      </c>
      <c r="B32" t="s">
        <v>91</v>
      </c>
      <c r="C32" t="s">
        <v>15</v>
      </c>
      <c r="D32" t="s">
        <v>92</v>
      </c>
      <c r="E32" t="s">
        <v>3469</v>
      </c>
      <c r="F32" t="s">
        <v>93</v>
      </c>
      <c r="G32" t="str">
        <f t="shared" si="0"/>
        <v>Ag;C4H5N2[B2]{115};A*B2</v>
      </c>
      <c r="H32" t="s">
        <v>94</v>
      </c>
      <c r="I32">
        <v>1</v>
      </c>
      <c r="J32" t="s">
        <v>95</v>
      </c>
      <c r="K32" t="str">
        <f t="shared" si="1"/>
        <v>Ag;C4H5N2[B2]{115};A*B2;2C1</v>
      </c>
      <c r="L32">
        <v>1</v>
      </c>
      <c r="M32" t="s">
        <v>95</v>
      </c>
      <c r="N32" t="s">
        <v>96</v>
      </c>
      <c r="O32" t="s">
        <v>96</v>
      </c>
      <c r="P32">
        <v>1</v>
      </c>
      <c r="Q32">
        <v>0</v>
      </c>
    </row>
    <row r="33" spans="1:17" x14ac:dyDescent="0.25">
      <c r="A33" t="s">
        <v>97</v>
      </c>
      <c r="B33" t="s">
        <v>91</v>
      </c>
      <c r="C33" t="s">
        <v>15</v>
      </c>
      <c r="D33" t="s">
        <v>92</v>
      </c>
      <c r="E33" t="s">
        <v>3469</v>
      </c>
      <c r="F33" t="s">
        <v>93</v>
      </c>
      <c r="G33" t="str">
        <f t="shared" si="0"/>
        <v>Ag;C4H5N2[B2]{115};A*B2</v>
      </c>
      <c r="H33" t="s">
        <v>94</v>
      </c>
      <c r="I33">
        <v>1</v>
      </c>
      <c r="J33" t="s">
        <v>95</v>
      </c>
      <c r="K33" t="str">
        <f t="shared" si="1"/>
        <v>Ag;C4H5N2[B2]{115};A*B2;2C1</v>
      </c>
      <c r="L33">
        <v>1</v>
      </c>
      <c r="M33" t="s">
        <v>95</v>
      </c>
      <c r="N33" t="s">
        <v>96</v>
      </c>
      <c r="O33" t="s">
        <v>96</v>
      </c>
      <c r="P33">
        <v>1</v>
      </c>
      <c r="Q33">
        <v>0</v>
      </c>
    </row>
    <row r="34" spans="1:17" x14ac:dyDescent="0.25">
      <c r="A34" t="s">
        <v>259</v>
      </c>
      <c r="B34" t="s">
        <v>260</v>
      </c>
      <c r="C34" t="s">
        <v>261</v>
      </c>
      <c r="D34" t="s">
        <v>262</v>
      </c>
      <c r="E34" t="s">
        <v>3470</v>
      </c>
      <c r="F34" t="s">
        <v>263</v>
      </c>
      <c r="G34" t="str">
        <f t="shared" si="0"/>
        <v>Al;C2H4O6P2[G6]{189} F[M2]{190};A)2*G6*M2)2</v>
      </c>
      <c r="H34" t="s">
        <v>18</v>
      </c>
      <c r="I34">
        <v>2</v>
      </c>
      <c r="J34" t="s">
        <v>264</v>
      </c>
      <c r="K34" t="str">
        <f t="shared" si="1"/>
        <v>Al;C2H4O6P2[G6]{189} F[M2]{190};A)2*G6*M2)2;sqc173</v>
      </c>
      <c r="L34">
        <v>3</v>
      </c>
      <c r="M34" t="s">
        <v>265</v>
      </c>
      <c r="N34" t="s">
        <v>96</v>
      </c>
      <c r="O34" t="s">
        <v>96</v>
      </c>
      <c r="P34">
        <v>1</v>
      </c>
      <c r="Q34">
        <v>0</v>
      </c>
    </row>
    <row r="35" spans="1:17" x14ac:dyDescent="0.25">
      <c r="A35" t="s">
        <v>294</v>
      </c>
      <c r="B35" t="s">
        <v>260</v>
      </c>
      <c r="C35" t="s">
        <v>261</v>
      </c>
      <c r="D35" t="s">
        <v>262</v>
      </c>
      <c r="E35" t="s">
        <v>3470</v>
      </c>
      <c r="F35" t="s">
        <v>263</v>
      </c>
      <c r="G35" t="str">
        <f t="shared" si="0"/>
        <v>Al;C2H4O6P2[G6]{189} F[M2]{190};A)2*G6*M2)2</v>
      </c>
      <c r="H35" t="s">
        <v>18</v>
      </c>
      <c r="I35">
        <v>2</v>
      </c>
      <c r="J35" t="s">
        <v>264</v>
      </c>
      <c r="K35" t="str">
        <f t="shared" si="1"/>
        <v>Al;C2H4O6P2[G6]{189} F[M2]{190};A)2*G6*M2)2;sqc173</v>
      </c>
      <c r="L35">
        <v>3</v>
      </c>
      <c r="M35" t="s">
        <v>265</v>
      </c>
      <c r="N35" t="s">
        <v>96</v>
      </c>
      <c r="O35" t="s">
        <v>96</v>
      </c>
      <c r="P35">
        <v>1</v>
      </c>
      <c r="Q35">
        <v>0</v>
      </c>
    </row>
    <row r="36" spans="1:17" x14ac:dyDescent="0.25">
      <c r="A36" t="s">
        <v>295</v>
      </c>
      <c r="B36" t="s">
        <v>296</v>
      </c>
      <c r="C36" t="s">
        <v>261</v>
      </c>
      <c r="D36" t="s">
        <v>297</v>
      </c>
      <c r="E36" t="s">
        <v>3471</v>
      </c>
      <c r="F36" t="s">
        <v>298</v>
      </c>
      <c r="G36" t="str">
        <f t="shared" si="0"/>
        <v>Al;C8H4O4[K4]{78} HO[M2]{77};A*K4*M2</v>
      </c>
      <c r="H36" t="s">
        <v>18</v>
      </c>
      <c r="I36">
        <v>2</v>
      </c>
      <c r="J36" t="s">
        <v>299</v>
      </c>
      <c r="K36" t="str">
        <f t="shared" si="1"/>
        <v>Al;C8H4O4[K4]{78} HO[M2]{77};A*K4*M2;bpq; seh-4,6-Imma</v>
      </c>
      <c r="L36">
        <v>2</v>
      </c>
      <c r="M36" t="s">
        <v>300</v>
      </c>
      <c r="N36" t="s">
        <v>96</v>
      </c>
      <c r="O36" t="s">
        <v>96</v>
      </c>
      <c r="P36">
        <v>1</v>
      </c>
      <c r="Q36">
        <v>0</v>
      </c>
    </row>
    <row r="37" spans="1:17" x14ac:dyDescent="0.25">
      <c r="A37" t="s">
        <v>316</v>
      </c>
      <c r="B37" t="s">
        <v>296</v>
      </c>
      <c r="C37" t="s">
        <v>261</v>
      </c>
      <c r="D37" t="s">
        <v>297</v>
      </c>
      <c r="E37" t="s">
        <v>3471</v>
      </c>
      <c r="F37" t="s">
        <v>298</v>
      </c>
      <c r="G37" t="str">
        <f t="shared" si="0"/>
        <v>Al;C8H4O4[K4]{78} HO[M2]{77};A*K4*M2</v>
      </c>
      <c r="H37" t="s">
        <v>18</v>
      </c>
      <c r="I37">
        <v>2</v>
      </c>
      <c r="J37" t="s">
        <v>299</v>
      </c>
      <c r="K37" t="str">
        <f t="shared" si="1"/>
        <v>Al;C8H4O4[K4]{78} HO[M2]{77};A*K4*M2;bpq; seh-4,6-Imma</v>
      </c>
      <c r="L37">
        <v>2</v>
      </c>
      <c r="M37" t="s">
        <v>300</v>
      </c>
      <c r="N37" t="s">
        <v>96</v>
      </c>
      <c r="O37" t="s">
        <v>96</v>
      </c>
      <c r="P37">
        <v>1</v>
      </c>
      <c r="Q37">
        <v>0</v>
      </c>
    </row>
    <row r="38" spans="1:17" x14ac:dyDescent="0.25">
      <c r="A38" t="s">
        <v>367</v>
      </c>
      <c r="B38" t="s">
        <v>368</v>
      </c>
      <c r="C38" t="s">
        <v>261</v>
      </c>
      <c r="D38" t="s">
        <v>369</v>
      </c>
      <c r="E38" t="s">
        <v>3472</v>
      </c>
      <c r="F38" t="s">
        <v>114</v>
      </c>
      <c r="G38" t="str">
        <f t="shared" si="0"/>
        <v>Al;O4P[K4]{131};A*K4</v>
      </c>
      <c r="H38" t="s">
        <v>18</v>
      </c>
      <c r="I38">
        <v>3</v>
      </c>
      <c r="J38" t="s">
        <v>370</v>
      </c>
      <c r="K38" t="str">
        <f t="shared" si="1"/>
        <v>Al;O4P[K4]{131};A*K4;LAU</v>
      </c>
      <c r="L38">
        <v>3</v>
      </c>
      <c r="M38" t="s">
        <v>370</v>
      </c>
      <c r="N38" t="s">
        <v>96</v>
      </c>
      <c r="O38" t="s">
        <v>96</v>
      </c>
      <c r="P38">
        <v>1</v>
      </c>
      <c r="Q38">
        <v>0</v>
      </c>
    </row>
    <row r="39" spans="1:17" x14ac:dyDescent="0.25">
      <c r="A39" t="s">
        <v>371</v>
      </c>
      <c r="B39" t="s">
        <v>368</v>
      </c>
      <c r="C39" t="s">
        <v>261</v>
      </c>
      <c r="D39" t="s">
        <v>369</v>
      </c>
      <c r="E39" t="s">
        <v>3472</v>
      </c>
      <c r="F39" t="s">
        <v>114</v>
      </c>
      <c r="G39" t="str">
        <f t="shared" si="0"/>
        <v>Al;O4P[K4]{131};A*K4</v>
      </c>
      <c r="H39" t="s">
        <v>18</v>
      </c>
      <c r="I39">
        <v>3</v>
      </c>
      <c r="J39" t="s">
        <v>370</v>
      </c>
      <c r="K39" t="str">
        <f t="shared" si="1"/>
        <v>Al;O4P[K4]{131};A*K4;LAU</v>
      </c>
      <c r="L39">
        <v>3</v>
      </c>
      <c r="M39" t="s">
        <v>370</v>
      </c>
      <c r="N39" t="s">
        <v>96</v>
      </c>
      <c r="O39" t="s">
        <v>96</v>
      </c>
      <c r="P39">
        <v>1</v>
      </c>
      <c r="Q39">
        <v>0</v>
      </c>
    </row>
    <row r="40" spans="1:17" x14ac:dyDescent="0.25">
      <c r="A40" t="s">
        <v>398</v>
      </c>
      <c r="B40" t="s">
        <v>368</v>
      </c>
      <c r="C40" t="s">
        <v>261</v>
      </c>
      <c r="D40" t="s">
        <v>369</v>
      </c>
      <c r="E40" t="s">
        <v>3472</v>
      </c>
      <c r="F40" t="s">
        <v>114</v>
      </c>
      <c r="G40" t="str">
        <f t="shared" si="0"/>
        <v>Al;O4P[K4]{131};A*K4</v>
      </c>
      <c r="H40" t="s">
        <v>18</v>
      </c>
      <c r="I40">
        <v>3</v>
      </c>
      <c r="J40" t="s">
        <v>399</v>
      </c>
      <c r="K40" t="str">
        <f t="shared" si="1"/>
        <v>Al;O4P[K4]{131};A*K4;SAV</v>
      </c>
      <c r="L40">
        <v>3</v>
      </c>
      <c r="M40" t="s">
        <v>399</v>
      </c>
      <c r="N40" t="s">
        <v>96</v>
      </c>
      <c r="O40" t="s">
        <v>96</v>
      </c>
      <c r="P40">
        <v>1</v>
      </c>
      <c r="Q40">
        <v>0</v>
      </c>
    </row>
    <row r="41" spans="1:17" x14ac:dyDescent="0.25">
      <c r="A41" t="s">
        <v>400</v>
      </c>
      <c r="B41" t="s">
        <v>401</v>
      </c>
      <c r="C41" t="s">
        <v>402</v>
      </c>
      <c r="D41" t="s">
        <v>403</v>
      </c>
      <c r="E41" t="s">
        <v>3473</v>
      </c>
      <c r="F41" t="s">
        <v>404</v>
      </c>
      <c r="G41" t="str">
        <f t="shared" si="0"/>
        <v>Ba;C2O4[K24]{98} C2O4[K42]{98};A)2*K42*K24</v>
      </c>
      <c r="H41" t="s">
        <v>18</v>
      </c>
      <c r="I41">
        <v>4</v>
      </c>
      <c r="J41" t="s">
        <v>405</v>
      </c>
      <c r="K41" t="str">
        <f t="shared" si="1"/>
        <v>Ba;C2O4[K24]{98} C2O4[K42]{98};A)2*K42*K24;{4^10.6^5}2{4^11.6^4}{4^13.6^2}</v>
      </c>
      <c r="L41">
        <v>14</v>
      </c>
      <c r="M41" t="s">
        <v>406</v>
      </c>
      <c r="N41" t="s">
        <v>96</v>
      </c>
      <c r="O41" t="s">
        <v>96</v>
      </c>
      <c r="P41">
        <v>1</v>
      </c>
      <c r="Q41">
        <v>0</v>
      </c>
    </row>
    <row r="42" spans="1:17" x14ac:dyDescent="0.25">
      <c r="A42" t="s">
        <v>444</v>
      </c>
      <c r="B42" t="s">
        <v>401</v>
      </c>
      <c r="C42" t="s">
        <v>402</v>
      </c>
      <c r="D42" t="s">
        <v>403</v>
      </c>
      <c r="E42" t="s">
        <v>3473</v>
      </c>
      <c r="F42" t="s">
        <v>404</v>
      </c>
      <c r="G42" t="str">
        <f t="shared" si="0"/>
        <v>Ba;C2O4[K24]{98} C2O4[K42]{98};A)2*K42*K24</v>
      </c>
      <c r="H42" t="s">
        <v>18</v>
      </c>
      <c r="I42">
        <v>4</v>
      </c>
      <c r="J42" t="s">
        <v>405</v>
      </c>
      <c r="K42" t="str">
        <f t="shared" si="1"/>
        <v>Ba;C2O4[K24]{98} C2O4[K42]{98};A)2*K42*K24;{4^10.6^5}2{4^11.6^4}{4^13.6^2}</v>
      </c>
      <c r="L42">
        <v>14</v>
      </c>
      <c r="M42" t="s">
        <v>406</v>
      </c>
      <c r="N42" t="s">
        <v>96</v>
      </c>
      <c r="O42" t="s">
        <v>96</v>
      </c>
      <c r="P42">
        <v>1</v>
      </c>
      <c r="Q42">
        <v>0</v>
      </c>
    </row>
    <row r="43" spans="1:17" x14ac:dyDescent="0.25">
      <c r="A43" t="s">
        <v>445</v>
      </c>
      <c r="B43" t="s">
        <v>446</v>
      </c>
      <c r="C43" t="s">
        <v>41</v>
      </c>
      <c r="D43" t="s">
        <v>447</v>
      </c>
      <c r="E43" t="s">
        <v>3474</v>
      </c>
      <c r="F43" t="s">
        <v>448</v>
      </c>
      <c r="G43" t="str">
        <f t="shared" si="0"/>
        <v>Ca;C14H8O6S[P6]{218};A*P6</v>
      </c>
      <c r="H43" t="s">
        <v>18</v>
      </c>
      <c r="I43">
        <v>1</v>
      </c>
      <c r="J43" t="s">
        <v>449</v>
      </c>
      <c r="K43" t="str">
        <f t="shared" si="1"/>
        <v>Ca;C14H8O6S[P6]{218};A*P6;pcu alpha-Po primitive cubic; 6/4/c1; sqc1</v>
      </c>
      <c r="L43">
        <v>5</v>
      </c>
      <c r="M43" t="s">
        <v>450</v>
      </c>
      <c r="N43" t="s">
        <v>96</v>
      </c>
      <c r="O43" t="s">
        <v>96</v>
      </c>
      <c r="P43">
        <v>1</v>
      </c>
      <c r="Q43">
        <v>0</v>
      </c>
    </row>
    <row r="44" spans="1:17" x14ac:dyDescent="0.25">
      <c r="A44" t="s">
        <v>451</v>
      </c>
      <c r="B44" t="s">
        <v>446</v>
      </c>
      <c r="C44" t="s">
        <v>41</v>
      </c>
      <c r="D44" t="s">
        <v>447</v>
      </c>
      <c r="E44" t="s">
        <v>3474</v>
      </c>
      <c r="F44" t="s">
        <v>448</v>
      </c>
      <c r="G44" t="str">
        <f t="shared" si="0"/>
        <v>Ca;C14H8O6S[P6]{218};A*P6</v>
      </c>
      <c r="H44" t="s">
        <v>18</v>
      </c>
      <c r="I44">
        <v>1</v>
      </c>
      <c r="J44" t="s">
        <v>449</v>
      </c>
      <c r="K44" t="str">
        <f t="shared" si="1"/>
        <v>Ca;C14H8O6S[P6]{218};A*P6;pcu alpha-Po primitive cubic; 6/4/c1; sqc1</v>
      </c>
      <c r="L44">
        <v>5</v>
      </c>
      <c r="M44" t="s">
        <v>450</v>
      </c>
      <c r="N44" t="s">
        <v>96</v>
      </c>
      <c r="O44" t="s">
        <v>96</v>
      </c>
      <c r="P44">
        <v>1</v>
      </c>
      <c r="Q44">
        <v>0</v>
      </c>
    </row>
    <row r="45" spans="1:17" x14ac:dyDescent="0.25">
      <c r="A45" t="s">
        <v>472</v>
      </c>
      <c r="B45" t="s">
        <v>446</v>
      </c>
      <c r="C45" t="s">
        <v>41</v>
      </c>
      <c r="D45" t="s">
        <v>447</v>
      </c>
      <c r="E45" t="s">
        <v>3474</v>
      </c>
      <c r="F45" t="s">
        <v>448</v>
      </c>
      <c r="G45" t="str">
        <f t="shared" si="0"/>
        <v>Ca;C14H8O6S[P6]{218};A*P6</v>
      </c>
      <c r="H45" t="s">
        <v>18</v>
      </c>
      <c r="I45">
        <v>1</v>
      </c>
      <c r="J45" t="s">
        <v>449</v>
      </c>
      <c r="K45" t="str">
        <f t="shared" si="1"/>
        <v>Ca;C14H8O6S[P6]{218};A*P6;pcu alpha-Po primitive cubic; 6/4/c1; sqc1</v>
      </c>
      <c r="L45">
        <v>5</v>
      </c>
      <c r="M45" t="s">
        <v>473</v>
      </c>
      <c r="N45" t="s">
        <v>96</v>
      </c>
      <c r="O45" t="s">
        <v>96</v>
      </c>
      <c r="P45">
        <v>1</v>
      </c>
      <c r="Q45">
        <v>0</v>
      </c>
    </row>
    <row r="46" spans="1:17" x14ac:dyDescent="0.25">
      <c r="A46" t="s">
        <v>496</v>
      </c>
      <c r="B46" t="s">
        <v>446</v>
      </c>
      <c r="C46" t="s">
        <v>41</v>
      </c>
      <c r="D46" t="s">
        <v>447</v>
      </c>
      <c r="E46" t="s">
        <v>3474</v>
      </c>
      <c r="F46" t="s">
        <v>448</v>
      </c>
      <c r="G46" t="str">
        <f t="shared" si="0"/>
        <v>Ca;C14H8O6S[P6]{218};A*P6</v>
      </c>
      <c r="H46" t="s">
        <v>18</v>
      </c>
      <c r="I46">
        <v>1</v>
      </c>
      <c r="J46" t="s">
        <v>449</v>
      </c>
      <c r="K46" t="str">
        <f t="shared" si="1"/>
        <v>Ca;C14H8O6S[P6]{218};A*P6;pcu alpha-Po primitive cubic; 6/4/c1; sqc1</v>
      </c>
      <c r="L46">
        <v>5</v>
      </c>
      <c r="M46" t="s">
        <v>473</v>
      </c>
      <c r="N46" t="s">
        <v>96</v>
      </c>
      <c r="O46" t="s">
        <v>96</v>
      </c>
      <c r="P46">
        <v>1</v>
      </c>
      <c r="Q46">
        <v>0</v>
      </c>
    </row>
    <row r="47" spans="1:17" x14ac:dyDescent="0.25">
      <c r="A47" t="s">
        <v>549</v>
      </c>
      <c r="B47" t="s">
        <v>550</v>
      </c>
      <c r="C47" t="s">
        <v>41</v>
      </c>
      <c r="D47" t="s">
        <v>551</v>
      </c>
      <c r="E47" t="s">
        <v>3475</v>
      </c>
      <c r="F47" t="s">
        <v>500</v>
      </c>
      <c r="G47" t="str">
        <f t="shared" si="0"/>
        <v>Ca;C9H4O6[P32]{306};A*P32</v>
      </c>
      <c r="H47" t="s">
        <v>18</v>
      </c>
      <c r="I47">
        <v>1</v>
      </c>
      <c r="J47" t="s">
        <v>443</v>
      </c>
      <c r="K47" t="str">
        <f t="shared" si="1"/>
        <v>Ca;C9H4O6[P32]{306};A*P32;bnn hexagonal BN; 5/4/h5; sqc12</v>
      </c>
      <c r="L47">
        <v>5</v>
      </c>
      <c r="M47" t="s">
        <v>552</v>
      </c>
      <c r="N47" t="s">
        <v>96</v>
      </c>
      <c r="O47" t="s">
        <v>96</v>
      </c>
      <c r="P47">
        <v>1</v>
      </c>
      <c r="Q47">
        <v>0</v>
      </c>
    </row>
    <row r="48" spans="1:17" x14ac:dyDescent="0.25">
      <c r="A48" t="s">
        <v>553</v>
      </c>
      <c r="B48" t="s">
        <v>550</v>
      </c>
      <c r="C48" t="s">
        <v>41</v>
      </c>
      <c r="D48" t="s">
        <v>551</v>
      </c>
      <c r="E48" t="s">
        <v>3475</v>
      </c>
      <c r="F48" t="s">
        <v>500</v>
      </c>
      <c r="G48" t="str">
        <f t="shared" si="0"/>
        <v>Ca;C9H4O6[P32]{306};A*P32</v>
      </c>
      <c r="H48" t="s">
        <v>18</v>
      </c>
      <c r="I48">
        <v>1</v>
      </c>
      <c r="J48" t="s">
        <v>443</v>
      </c>
      <c r="K48" t="str">
        <f t="shared" si="1"/>
        <v>Ca;C9H4O6[P32]{306};A*P32;bnn hexagonal BN; 5/4/h5; sqc12</v>
      </c>
      <c r="L48">
        <v>5</v>
      </c>
      <c r="M48" t="s">
        <v>552</v>
      </c>
      <c r="N48" t="s">
        <v>96</v>
      </c>
      <c r="O48" t="s">
        <v>96</v>
      </c>
      <c r="P48">
        <v>1</v>
      </c>
      <c r="Q48">
        <v>0</v>
      </c>
    </row>
    <row r="49" spans="1:17" x14ac:dyDescent="0.25">
      <c r="A49" t="s">
        <v>764</v>
      </c>
      <c r="B49" t="s">
        <v>759</v>
      </c>
      <c r="C49" t="s">
        <v>64</v>
      </c>
      <c r="D49" t="s">
        <v>765</v>
      </c>
      <c r="E49" t="s">
        <v>3476</v>
      </c>
      <c r="F49" t="s">
        <v>766</v>
      </c>
      <c r="G49" t="str">
        <f t="shared" si="0"/>
        <v>Cd;C15H7O6[G51]{196};A)3*G51)2</v>
      </c>
      <c r="H49" t="s">
        <v>18</v>
      </c>
      <c r="I49">
        <v>3</v>
      </c>
      <c r="J49" t="s">
        <v>767</v>
      </c>
      <c r="K49" t="str">
        <f t="shared" si="1"/>
        <v>Cd;C15H7O6[G51]{196};A)3*G51)2;4,4,6T24</v>
      </c>
      <c r="L49">
        <v>9</v>
      </c>
      <c r="M49" t="s">
        <v>768</v>
      </c>
      <c r="N49" t="s">
        <v>96</v>
      </c>
      <c r="O49" t="s">
        <v>96</v>
      </c>
      <c r="P49">
        <v>1</v>
      </c>
      <c r="Q49">
        <v>0</v>
      </c>
    </row>
    <row r="50" spans="1:17" x14ac:dyDescent="0.25">
      <c r="A50" t="s">
        <v>780</v>
      </c>
      <c r="B50" t="s">
        <v>759</v>
      </c>
      <c r="C50" t="s">
        <v>64</v>
      </c>
      <c r="D50" t="s">
        <v>765</v>
      </c>
      <c r="E50" t="s">
        <v>3476</v>
      </c>
      <c r="F50" t="s">
        <v>766</v>
      </c>
      <c r="G50" t="str">
        <f t="shared" si="0"/>
        <v>Cd;C15H7O6[G51]{196};A)3*G51)2</v>
      </c>
      <c r="H50" t="s">
        <v>18</v>
      </c>
      <c r="I50">
        <v>3</v>
      </c>
      <c r="J50" t="s">
        <v>767</v>
      </c>
      <c r="K50" t="str">
        <f t="shared" si="1"/>
        <v>Cd;C15H7O6[G51]{196};A)3*G51)2;4,4,6T24</v>
      </c>
      <c r="L50">
        <v>9</v>
      </c>
      <c r="M50" t="s">
        <v>768</v>
      </c>
      <c r="N50" t="s">
        <v>96</v>
      </c>
      <c r="O50" t="s">
        <v>96</v>
      </c>
      <c r="P50">
        <v>1</v>
      </c>
      <c r="Q50">
        <v>0</v>
      </c>
    </row>
    <row r="51" spans="1:17" x14ac:dyDescent="0.25">
      <c r="A51" t="s">
        <v>840</v>
      </c>
      <c r="B51" t="s">
        <v>841</v>
      </c>
      <c r="C51" s="3" t="s">
        <v>842</v>
      </c>
      <c r="D51" t="s">
        <v>843</v>
      </c>
      <c r="E51" t="s">
        <v>3477</v>
      </c>
      <c r="F51" t="s">
        <v>710</v>
      </c>
      <c r="G51" t="str">
        <f t="shared" si="0"/>
        <v>Cd Ni;C6H16N2[B2]{378} CN[B2]{170};A)2*B2)5</v>
      </c>
      <c r="H51" t="s">
        <v>18</v>
      </c>
      <c r="I51">
        <v>2</v>
      </c>
      <c r="J51" t="s">
        <v>711</v>
      </c>
      <c r="K51" t="str">
        <f t="shared" si="1"/>
        <v>Cd Ni;C6H16N2[B2]{378} CN[B2]{170};A)2*B2)5;fsc; sqc11</v>
      </c>
      <c r="L51">
        <v>2</v>
      </c>
      <c r="M51" t="s">
        <v>711</v>
      </c>
      <c r="N51" t="s">
        <v>96</v>
      </c>
      <c r="O51" t="s">
        <v>96</v>
      </c>
      <c r="P51">
        <v>1</v>
      </c>
      <c r="Q51">
        <v>0</v>
      </c>
    </row>
    <row r="52" spans="1:17" x14ac:dyDescent="0.25">
      <c r="A52" t="s">
        <v>844</v>
      </c>
      <c r="B52" t="s">
        <v>841</v>
      </c>
      <c r="C52" s="3" t="s">
        <v>842</v>
      </c>
      <c r="D52" t="s">
        <v>843</v>
      </c>
      <c r="E52" t="s">
        <v>3477</v>
      </c>
      <c r="F52" t="s">
        <v>710</v>
      </c>
      <c r="G52" t="str">
        <f t="shared" si="0"/>
        <v>Cd Ni;C6H16N2[B2]{378} CN[B2]{170};A)2*B2)5</v>
      </c>
      <c r="H52" t="s">
        <v>18</v>
      </c>
      <c r="I52">
        <v>2</v>
      </c>
      <c r="J52" t="s">
        <v>711</v>
      </c>
      <c r="K52" t="str">
        <f t="shared" si="1"/>
        <v>Cd Ni;C6H16N2[B2]{378} CN[B2]{170};A)2*B2)5;fsc; sqc11</v>
      </c>
      <c r="L52">
        <v>2</v>
      </c>
      <c r="M52" t="s">
        <v>711</v>
      </c>
      <c r="N52" t="s">
        <v>96</v>
      </c>
      <c r="O52" t="s">
        <v>96</v>
      </c>
      <c r="P52">
        <v>1</v>
      </c>
      <c r="Q52">
        <v>0</v>
      </c>
    </row>
    <row r="53" spans="1:17" x14ac:dyDescent="0.25">
      <c r="A53" t="s">
        <v>859</v>
      </c>
      <c r="B53" t="s">
        <v>860</v>
      </c>
      <c r="C53" t="s">
        <v>85</v>
      </c>
      <c r="D53" t="s">
        <v>861</v>
      </c>
      <c r="E53" t="s">
        <v>3478</v>
      </c>
      <c r="F53" t="s">
        <v>114</v>
      </c>
      <c r="G53" t="str">
        <f t="shared" si="0"/>
        <v>Cu;C6H4N5[K4]{137};A*K4</v>
      </c>
      <c r="H53" t="s">
        <v>18</v>
      </c>
      <c r="I53">
        <v>1</v>
      </c>
      <c r="J53" t="s">
        <v>115</v>
      </c>
      <c r="K53" t="str">
        <f t="shared" si="1"/>
        <v>Cu;C6H4N5[K4]{137};A*K4;sra SrAl2 CeCu2 ABW; 4/4/o1</v>
      </c>
      <c r="L53">
        <v>4</v>
      </c>
      <c r="M53" t="s">
        <v>862</v>
      </c>
      <c r="N53" t="s">
        <v>96</v>
      </c>
      <c r="O53" t="s">
        <v>96</v>
      </c>
      <c r="P53">
        <v>1</v>
      </c>
      <c r="Q53">
        <v>0</v>
      </c>
    </row>
    <row r="54" spans="1:17" x14ac:dyDescent="0.25">
      <c r="A54" t="s">
        <v>863</v>
      </c>
      <c r="B54" t="s">
        <v>860</v>
      </c>
      <c r="C54" t="s">
        <v>85</v>
      </c>
      <c r="D54" t="s">
        <v>861</v>
      </c>
      <c r="E54" t="s">
        <v>3478</v>
      </c>
      <c r="F54" t="s">
        <v>114</v>
      </c>
      <c r="G54" t="str">
        <f t="shared" si="0"/>
        <v>Cu;C6H4N5[K4]{137};A*K4</v>
      </c>
      <c r="H54" t="s">
        <v>18</v>
      </c>
      <c r="I54">
        <v>1</v>
      </c>
      <c r="J54" t="s">
        <v>115</v>
      </c>
      <c r="K54" t="str">
        <f t="shared" si="1"/>
        <v>Cu;C6H4N5[K4]{137};A*K4;sra SrAl2 CeCu2 ABW; 4/4/o1</v>
      </c>
      <c r="L54">
        <v>4</v>
      </c>
      <c r="M54" t="s">
        <v>862</v>
      </c>
      <c r="N54" t="s">
        <v>96</v>
      </c>
      <c r="O54" t="s">
        <v>96</v>
      </c>
      <c r="P54">
        <v>1</v>
      </c>
      <c r="Q54">
        <v>0</v>
      </c>
    </row>
    <row r="55" spans="1:17" x14ac:dyDescent="0.25">
      <c r="A55" t="s">
        <v>945</v>
      </c>
      <c r="B55" t="s">
        <v>946</v>
      </c>
      <c r="C55" t="s">
        <v>947</v>
      </c>
      <c r="D55" t="s">
        <v>948</v>
      </c>
      <c r="E55" t="s">
        <v>3479</v>
      </c>
      <c r="F55" t="s">
        <v>949</v>
      </c>
      <c r="G55" t="str">
        <f t="shared" si="0"/>
        <v>K Y;C2O4[K22]{98};A*K22</v>
      </c>
      <c r="H55" t="s">
        <v>18</v>
      </c>
      <c r="I55">
        <v>3</v>
      </c>
      <c r="J55" t="s">
        <v>950</v>
      </c>
      <c r="K55" t="str">
        <f t="shared" si="1"/>
        <v>K Y;C2O4[K22]{98};A*K22;4,4,4T12</v>
      </c>
      <c r="L55">
        <v>4</v>
      </c>
      <c r="M55" t="s">
        <v>951</v>
      </c>
      <c r="N55" t="s">
        <v>96</v>
      </c>
      <c r="O55" t="s">
        <v>96</v>
      </c>
      <c r="P55">
        <v>1</v>
      </c>
      <c r="Q55">
        <v>0</v>
      </c>
    </row>
    <row r="56" spans="1:17" x14ac:dyDescent="0.25">
      <c r="A56" t="s">
        <v>952</v>
      </c>
      <c r="B56" t="s">
        <v>946</v>
      </c>
      <c r="C56" t="s">
        <v>947</v>
      </c>
      <c r="D56" t="s">
        <v>948</v>
      </c>
      <c r="E56" t="s">
        <v>3479</v>
      </c>
      <c r="F56" t="s">
        <v>949</v>
      </c>
      <c r="G56" t="str">
        <f t="shared" si="0"/>
        <v>K Y;C2O4[K22]{98};A*K22</v>
      </c>
      <c r="H56" t="s">
        <v>18</v>
      </c>
      <c r="I56">
        <v>3</v>
      </c>
      <c r="J56" t="s">
        <v>950</v>
      </c>
      <c r="K56" t="str">
        <f t="shared" si="1"/>
        <v>K Y;C2O4[K22]{98};A*K22;4,4,4T12</v>
      </c>
      <c r="L56">
        <v>4</v>
      </c>
      <c r="M56" t="s">
        <v>951</v>
      </c>
      <c r="N56" t="s">
        <v>96</v>
      </c>
      <c r="O56" t="s">
        <v>96</v>
      </c>
      <c r="P56">
        <v>1</v>
      </c>
      <c r="Q56">
        <v>0</v>
      </c>
    </row>
    <row r="57" spans="1:17" x14ac:dyDescent="0.25">
      <c r="A57" t="s">
        <v>965</v>
      </c>
      <c r="B57" t="s">
        <v>966</v>
      </c>
      <c r="C57" t="s">
        <v>967</v>
      </c>
      <c r="D57" t="s">
        <v>968</v>
      </c>
      <c r="E57" t="s">
        <v>3480</v>
      </c>
      <c r="F57" t="s">
        <v>969</v>
      </c>
      <c r="G57" t="str">
        <f t="shared" si="0"/>
        <v>Li;C6H4NO2[T4]{95};A*T4</v>
      </c>
      <c r="H57" t="s">
        <v>18</v>
      </c>
      <c r="I57">
        <v>1</v>
      </c>
      <c r="J57" t="s">
        <v>115</v>
      </c>
      <c r="K57" t="str">
        <f t="shared" si="1"/>
        <v>Li;C6H4NO2[T4]{95};A*T4;sra SrAl2 CeCu2 ABW; 4/4/o1</v>
      </c>
      <c r="L57">
        <v>3</v>
      </c>
      <c r="M57" t="s">
        <v>110</v>
      </c>
      <c r="N57" t="s">
        <v>96</v>
      </c>
      <c r="O57" t="s">
        <v>96</v>
      </c>
      <c r="P57">
        <v>1</v>
      </c>
      <c r="Q57">
        <v>0</v>
      </c>
    </row>
    <row r="58" spans="1:17" x14ac:dyDescent="0.25">
      <c r="A58" t="s">
        <v>970</v>
      </c>
      <c r="B58" t="s">
        <v>966</v>
      </c>
      <c r="C58" t="s">
        <v>967</v>
      </c>
      <c r="D58" t="s">
        <v>968</v>
      </c>
      <c r="E58" t="s">
        <v>3480</v>
      </c>
      <c r="F58" t="s">
        <v>969</v>
      </c>
      <c r="G58" t="str">
        <f t="shared" si="0"/>
        <v>Li;C6H4NO2[T4]{95};A*T4</v>
      </c>
      <c r="H58" t="s">
        <v>18</v>
      </c>
      <c r="I58">
        <v>1</v>
      </c>
      <c r="J58" t="s">
        <v>115</v>
      </c>
      <c r="K58" t="str">
        <f t="shared" si="1"/>
        <v>Li;C6H4NO2[T4]{95};A*T4;sra SrAl2 CeCu2 ABW; 4/4/o1</v>
      </c>
      <c r="L58">
        <v>3</v>
      </c>
      <c r="M58" t="s">
        <v>110</v>
      </c>
      <c r="N58" t="s">
        <v>96</v>
      </c>
      <c r="O58" t="s">
        <v>96</v>
      </c>
      <c r="P58">
        <v>1</v>
      </c>
      <c r="Q58">
        <v>0</v>
      </c>
    </row>
    <row r="59" spans="1:17" x14ac:dyDescent="0.25">
      <c r="A59" t="s">
        <v>990</v>
      </c>
      <c r="B59" t="s">
        <v>966</v>
      </c>
      <c r="C59" t="s">
        <v>967</v>
      </c>
      <c r="D59" t="s">
        <v>968</v>
      </c>
      <c r="E59" t="s">
        <v>3480</v>
      </c>
      <c r="F59" t="s">
        <v>969</v>
      </c>
      <c r="G59" t="str">
        <f t="shared" si="0"/>
        <v>Li;C6H4NO2[T4]{95};A*T4</v>
      </c>
      <c r="H59" t="s">
        <v>18</v>
      </c>
      <c r="I59">
        <v>1</v>
      </c>
      <c r="J59" t="s">
        <v>115</v>
      </c>
      <c r="K59" t="str">
        <f t="shared" si="1"/>
        <v>Li;C6H4NO2[T4]{95};A*T4;sra SrAl2 CeCu2 ABW; 4/4/o1</v>
      </c>
      <c r="L59">
        <v>3</v>
      </c>
      <c r="M59" t="s">
        <v>991</v>
      </c>
      <c r="N59" t="s">
        <v>96</v>
      </c>
      <c r="O59" t="s">
        <v>96</v>
      </c>
      <c r="P59">
        <v>1</v>
      </c>
      <c r="Q59">
        <v>0</v>
      </c>
    </row>
    <row r="60" spans="1:17" x14ac:dyDescent="0.25">
      <c r="A60" t="s">
        <v>992</v>
      </c>
      <c r="B60" t="s">
        <v>993</v>
      </c>
      <c r="C60" t="s">
        <v>994</v>
      </c>
      <c r="D60" t="s">
        <v>229</v>
      </c>
      <c r="E60" t="s">
        <v>3481</v>
      </c>
      <c r="F60" t="s">
        <v>478</v>
      </c>
      <c r="G60" t="str">
        <f t="shared" si="0"/>
        <v>Ni Zn;CN[B2]{170};A*B2)2</v>
      </c>
      <c r="H60" t="s">
        <v>18</v>
      </c>
      <c r="I60">
        <v>2</v>
      </c>
      <c r="J60" t="s">
        <v>423</v>
      </c>
      <c r="K60" t="str">
        <f t="shared" si="1"/>
        <v>Ni Zn;CN[B2]{170};A*B2)2;pts PtS, Cooperite; sqc183</v>
      </c>
      <c r="L60">
        <v>2</v>
      </c>
      <c r="M60" t="s">
        <v>423</v>
      </c>
      <c r="N60" t="s">
        <v>96</v>
      </c>
      <c r="O60" t="s">
        <v>96</v>
      </c>
      <c r="P60">
        <v>1</v>
      </c>
      <c r="Q60">
        <v>0</v>
      </c>
    </row>
    <row r="61" spans="1:17" x14ac:dyDescent="0.25">
      <c r="A61" t="s">
        <v>997</v>
      </c>
      <c r="B61" t="s">
        <v>993</v>
      </c>
      <c r="C61" t="s">
        <v>994</v>
      </c>
      <c r="D61" t="s">
        <v>229</v>
      </c>
      <c r="E61" t="s">
        <v>3481</v>
      </c>
      <c r="F61" t="s">
        <v>478</v>
      </c>
      <c r="G61" t="str">
        <f t="shared" si="0"/>
        <v>Ni Zn;CN[B2]{170};A*B2)2</v>
      </c>
      <c r="H61" t="s">
        <v>18</v>
      </c>
      <c r="I61">
        <v>2</v>
      </c>
      <c r="J61" t="s">
        <v>423</v>
      </c>
      <c r="K61" t="str">
        <f t="shared" si="1"/>
        <v>Ni Zn;CN[B2]{170};A*B2)2;pts PtS, Cooperite; sqc183</v>
      </c>
      <c r="L61">
        <v>2</v>
      </c>
      <c r="M61" t="s">
        <v>423</v>
      </c>
      <c r="N61" t="s">
        <v>96</v>
      </c>
      <c r="O61" t="s">
        <v>96</v>
      </c>
      <c r="P61">
        <v>1</v>
      </c>
      <c r="Q61">
        <v>0</v>
      </c>
    </row>
    <row r="62" spans="1:17" x14ac:dyDescent="0.25">
      <c r="A62" t="s">
        <v>998</v>
      </c>
      <c r="B62" t="s">
        <v>999</v>
      </c>
      <c r="C62" t="s">
        <v>1000</v>
      </c>
      <c r="D62" t="s">
        <v>1001</v>
      </c>
      <c r="E62" t="s">
        <v>3482</v>
      </c>
      <c r="F62" t="s">
        <v>298</v>
      </c>
      <c r="G62" t="str">
        <f t="shared" si="0"/>
        <v>V;C8H4O4[K4]{78} O[M2]{125};A*K4*M2</v>
      </c>
      <c r="H62" t="s">
        <v>18</v>
      </c>
      <c r="I62">
        <v>2</v>
      </c>
      <c r="J62" t="s">
        <v>299</v>
      </c>
      <c r="K62" t="str">
        <f t="shared" si="1"/>
        <v>V;C8H4O4[K4]{78} O[M2]{125};A*K4*M2;bpq; seh-4,6-Imma</v>
      </c>
      <c r="L62">
        <v>2</v>
      </c>
      <c r="M62" t="s">
        <v>300</v>
      </c>
      <c r="N62" t="s">
        <v>96</v>
      </c>
      <c r="O62" t="s">
        <v>96</v>
      </c>
      <c r="P62">
        <v>1</v>
      </c>
      <c r="Q62">
        <v>0</v>
      </c>
    </row>
    <row r="63" spans="1:17" x14ac:dyDescent="0.25">
      <c r="A63" t="s">
        <v>1002</v>
      </c>
      <c r="B63" t="s">
        <v>999</v>
      </c>
      <c r="C63" t="s">
        <v>1000</v>
      </c>
      <c r="D63" t="s">
        <v>1001</v>
      </c>
      <c r="E63" t="s">
        <v>3482</v>
      </c>
      <c r="F63" t="s">
        <v>298</v>
      </c>
      <c r="G63" t="str">
        <f t="shared" si="0"/>
        <v>V;C8H4O4[K4]{78} O[M2]{125};A*K4*M2</v>
      </c>
      <c r="H63" t="s">
        <v>18</v>
      </c>
      <c r="I63">
        <v>2</v>
      </c>
      <c r="J63" t="s">
        <v>299</v>
      </c>
      <c r="K63" t="str">
        <f t="shared" si="1"/>
        <v>V;C8H4O4[K4]{78} O[M2]{125};A*K4*M2;bpq; seh-4,6-Imma</v>
      </c>
      <c r="L63">
        <v>2</v>
      </c>
      <c r="M63" t="s">
        <v>300</v>
      </c>
      <c r="N63" t="s">
        <v>96</v>
      </c>
      <c r="O63" t="s">
        <v>96</v>
      </c>
      <c r="P63">
        <v>1</v>
      </c>
      <c r="Q63">
        <v>0</v>
      </c>
    </row>
    <row r="64" spans="1:17" x14ac:dyDescent="0.25">
      <c r="A64" t="s">
        <v>1143</v>
      </c>
      <c r="B64" t="s">
        <v>999</v>
      </c>
      <c r="C64" t="s">
        <v>1000</v>
      </c>
      <c r="D64" t="s">
        <v>1001</v>
      </c>
      <c r="E64" t="s">
        <v>3482</v>
      </c>
      <c r="F64" t="s">
        <v>298</v>
      </c>
      <c r="G64" t="str">
        <f t="shared" si="0"/>
        <v>V;C8H4O4[K4]{78} O[M2]{125};A*K4*M2</v>
      </c>
      <c r="H64" t="s">
        <v>18</v>
      </c>
      <c r="I64">
        <v>2</v>
      </c>
      <c r="J64" t="s">
        <v>299</v>
      </c>
      <c r="K64" t="str">
        <f t="shared" si="1"/>
        <v>V;C8H4O4[K4]{78} O[M2]{125};A*K4*M2;bpq; seh-4,6-Imma</v>
      </c>
      <c r="L64">
        <v>2</v>
      </c>
      <c r="M64" t="s">
        <v>300</v>
      </c>
      <c r="N64" t="s">
        <v>96</v>
      </c>
      <c r="O64" t="s">
        <v>96</v>
      </c>
      <c r="P64">
        <v>1</v>
      </c>
      <c r="Q64">
        <v>0</v>
      </c>
    </row>
    <row r="65" spans="1:17" x14ac:dyDescent="0.25">
      <c r="A65" t="s">
        <v>1144</v>
      </c>
      <c r="B65" t="s">
        <v>999</v>
      </c>
      <c r="C65" t="s">
        <v>1000</v>
      </c>
      <c r="D65" t="s">
        <v>1001</v>
      </c>
      <c r="E65" t="s">
        <v>3482</v>
      </c>
      <c r="F65" t="s">
        <v>298</v>
      </c>
      <c r="G65" t="str">
        <f t="shared" si="0"/>
        <v>V;C8H4O4[K4]{78} O[M2]{125};A*K4*M2</v>
      </c>
      <c r="H65" t="s">
        <v>18</v>
      </c>
      <c r="I65">
        <v>2</v>
      </c>
      <c r="J65" t="s">
        <v>299</v>
      </c>
      <c r="K65" t="str">
        <f t="shared" si="1"/>
        <v>V;C8H4O4[K4]{78} O[M2]{125};A*K4*M2;bpq; seh-4,6-Imma</v>
      </c>
      <c r="L65">
        <v>2</v>
      </c>
      <c r="M65" t="s">
        <v>300</v>
      </c>
      <c r="N65" t="s">
        <v>96</v>
      </c>
      <c r="O65" t="s">
        <v>96</v>
      </c>
      <c r="P65">
        <v>1</v>
      </c>
      <c r="Q65">
        <v>0</v>
      </c>
    </row>
    <row r="66" spans="1:17" x14ac:dyDescent="0.25">
      <c r="A66" t="s">
        <v>1184</v>
      </c>
      <c r="B66" t="s">
        <v>1185</v>
      </c>
      <c r="C66" t="s">
        <v>609</v>
      </c>
      <c r="D66" t="s">
        <v>1186</v>
      </c>
      <c r="E66" t="s">
        <v>3483</v>
      </c>
      <c r="F66" t="s">
        <v>1187</v>
      </c>
      <c r="G66" t="str">
        <f t="shared" si="0"/>
        <v>Y;C2O4[K02]{98} CO3[T22]{84};A)2*K02*T22)2</v>
      </c>
      <c r="H66" t="s">
        <v>18</v>
      </c>
      <c r="I66">
        <v>2</v>
      </c>
      <c r="J66" t="s">
        <v>1188</v>
      </c>
      <c r="K66" t="str">
        <f t="shared" si="1"/>
        <v>Y;C2O4[K02]{98} CO3[T22]{84};A)2*K02*T22)2;fsc-4,5-Cmmm</v>
      </c>
      <c r="L66">
        <v>5</v>
      </c>
      <c r="M66" t="s">
        <v>1189</v>
      </c>
      <c r="N66" t="s">
        <v>96</v>
      </c>
      <c r="O66" t="s">
        <v>96</v>
      </c>
      <c r="P66">
        <v>1</v>
      </c>
      <c r="Q66">
        <v>0</v>
      </c>
    </row>
    <row r="67" spans="1:17" x14ac:dyDescent="0.25">
      <c r="A67" t="s">
        <v>1190</v>
      </c>
      <c r="B67" t="s">
        <v>1185</v>
      </c>
      <c r="C67" t="s">
        <v>609</v>
      </c>
      <c r="D67" t="s">
        <v>1186</v>
      </c>
      <c r="E67" t="s">
        <v>3483</v>
      </c>
      <c r="F67" t="s">
        <v>1187</v>
      </c>
      <c r="G67" t="str">
        <f t="shared" ref="G67:G130" si="2">E67&amp;";"&amp;F67</f>
        <v>Y;C2O4[K02]{98} CO3[T22]{84};A)2*K02*T22)2</v>
      </c>
      <c r="H67" t="s">
        <v>18</v>
      </c>
      <c r="I67">
        <v>2</v>
      </c>
      <c r="J67" t="s">
        <v>1188</v>
      </c>
      <c r="K67" t="str">
        <f t="shared" ref="K67:K130" si="3">G67&amp;";"&amp;J67</f>
        <v>Y;C2O4[K02]{98} CO3[T22]{84};A)2*K02*T22)2;fsc-4,5-Cmmm</v>
      </c>
      <c r="L67">
        <v>5</v>
      </c>
      <c r="M67" t="s">
        <v>1189</v>
      </c>
      <c r="N67" t="s">
        <v>96</v>
      </c>
      <c r="O67" t="s">
        <v>96</v>
      </c>
      <c r="P67">
        <v>1</v>
      </c>
      <c r="Q67">
        <v>0</v>
      </c>
    </row>
    <row r="68" spans="1:17" x14ac:dyDescent="0.25">
      <c r="A68" t="s">
        <v>1235</v>
      </c>
      <c r="B68" t="s">
        <v>1185</v>
      </c>
      <c r="C68" t="s">
        <v>609</v>
      </c>
      <c r="D68" t="s">
        <v>1186</v>
      </c>
      <c r="E68" t="s">
        <v>3483</v>
      </c>
      <c r="F68" t="s">
        <v>1187</v>
      </c>
      <c r="G68" t="str">
        <f t="shared" si="2"/>
        <v>Y;C2O4[K02]{98} CO3[T22]{84};A)2*K02*T22)2</v>
      </c>
      <c r="H68" t="s">
        <v>18</v>
      </c>
      <c r="I68">
        <v>2</v>
      </c>
      <c r="J68" t="s">
        <v>1188</v>
      </c>
      <c r="K68" t="str">
        <f t="shared" si="3"/>
        <v>Y;C2O4[K02]{98} CO3[T22]{84};A)2*K02*T22)2;fsc-4,5-Cmmm</v>
      </c>
      <c r="L68">
        <v>5</v>
      </c>
      <c r="M68" t="s">
        <v>1189</v>
      </c>
      <c r="N68" t="s">
        <v>96</v>
      </c>
      <c r="O68" t="s">
        <v>96</v>
      </c>
      <c r="P68">
        <v>1</v>
      </c>
      <c r="Q68">
        <v>0</v>
      </c>
    </row>
    <row r="69" spans="1:17" x14ac:dyDescent="0.25">
      <c r="A69" t="s">
        <v>1530</v>
      </c>
      <c r="B69" t="s">
        <v>1531</v>
      </c>
      <c r="C69" t="s">
        <v>33</v>
      </c>
      <c r="D69" t="s">
        <v>1532</v>
      </c>
      <c r="E69" t="s">
        <v>3484</v>
      </c>
      <c r="F69" t="s">
        <v>114</v>
      </c>
      <c r="G69" t="str">
        <f t="shared" si="2"/>
        <v>Zn;C17H8O4F6[K4]{201};A*K4</v>
      </c>
      <c r="H69" t="s">
        <v>18</v>
      </c>
      <c r="I69">
        <v>2</v>
      </c>
      <c r="J69" t="s">
        <v>1533</v>
      </c>
      <c r="K69" t="str">
        <f t="shared" si="3"/>
        <v>Zn;C17H8O4F6[K4]{201};A*K4;4,4T8</v>
      </c>
      <c r="L69">
        <v>2</v>
      </c>
      <c r="M69" t="s">
        <v>1534</v>
      </c>
      <c r="N69" t="s">
        <v>96</v>
      </c>
      <c r="O69" t="s">
        <v>96</v>
      </c>
      <c r="P69">
        <v>1</v>
      </c>
      <c r="Q69">
        <v>0</v>
      </c>
    </row>
    <row r="70" spans="1:17" x14ac:dyDescent="0.25">
      <c r="A70" t="s">
        <v>1535</v>
      </c>
      <c r="B70" t="s">
        <v>1531</v>
      </c>
      <c r="C70" t="s">
        <v>33</v>
      </c>
      <c r="D70" t="s">
        <v>1532</v>
      </c>
      <c r="E70" t="s">
        <v>3484</v>
      </c>
      <c r="F70" t="s">
        <v>114</v>
      </c>
      <c r="G70" t="str">
        <f t="shared" si="2"/>
        <v>Zn;C17H8O4F6[K4]{201};A*K4</v>
      </c>
      <c r="H70" t="s">
        <v>18</v>
      </c>
      <c r="I70">
        <v>2</v>
      </c>
      <c r="J70" t="s">
        <v>1533</v>
      </c>
      <c r="K70" t="str">
        <f t="shared" si="3"/>
        <v>Zn;C17H8O4F6[K4]{201};A*K4;4,4T8</v>
      </c>
      <c r="L70">
        <v>2</v>
      </c>
      <c r="M70" t="s">
        <v>1534</v>
      </c>
      <c r="N70" t="s">
        <v>96</v>
      </c>
      <c r="O70" t="s">
        <v>96</v>
      </c>
      <c r="P70">
        <v>1</v>
      </c>
      <c r="Q70">
        <v>0</v>
      </c>
    </row>
    <row r="71" spans="1:17" x14ac:dyDescent="0.25">
      <c r="A71" t="s">
        <v>1775</v>
      </c>
      <c r="B71" t="s">
        <v>1776</v>
      </c>
      <c r="C71" t="s">
        <v>33</v>
      </c>
      <c r="D71" t="s">
        <v>1777</v>
      </c>
      <c r="E71" t="s">
        <v>3485</v>
      </c>
      <c r="F71" t="s">
        <v>1414</v>
      </c>
      <c r="G71" t="str">
        <f t="shared" si="2"/>
        <v>Zn;C3H4O3[T31]{238} C8H4O4[K4]{78};A)2*K4*T31</v>
      </c>
      <c r="H71" t="s">
        <v>18</v>
      </c>
      <c r="I71">
        <v>3</v>
      </c>
      <c r="J71" t="s">
        <v>1415</v>
      </c>
      <c r="K71" t="str">
        <f t="shared" si="3"/>
        <v>Zn;C3H4O3[T31]{238} C8H4O4[K4]{78};A)2*K4*T31;4,4,4T19</v>
      </c>
      <c r="L71">
        <v>6</v>
      </c>
      <c r="M71" t="s">
        <v>1778</v>
      </c>
      <c r="N71" t="s">
        <v>96</v>
      </c>
      <c r="O71" t="s">
        <v>96</v>
      </c>
      <c r="P71">
        <v>1</v>
      </c>
      <c r="Q71">
        <v>0</v>
      </c>
    </row>
    <row r="72" spans="1:17" x14ac:dyDescent="0.25">
      <c r="A72" t="s">
        <v>1779</v>
      </c>
      <c r="B72" t="s">
        <v>1776</v>
      </c>
      <c r="C72" t="s">
        <v>33</v>
      </c>
      <c r="D72" t="s">
        <v>1777</v>
      </c>
      <c r="E72" t="s">
        <v>3485</v>
      </c>
      <c r="F72" t="s">
        <v>1414</v>
      </c>
      <c r="G72" t="str">
        <f t="shared" si="2"/>
        <v>Zn;C3H4O3[T31]{238} C8H4O4[K4]{78};A)2*K4*T31</v>
      </c>
      <c r="H72" t="s">
        <v>18</v>
      </c>
      <c r="I72">
        <v>3</v>
      </c>
      <c r="J72" t="s">
        <v>1415</v>
      </c>
      <c r="K72" t="str">
        <f t="shared" si="3"/>
        <v>Zn;C3H4O3[T31]{238} C8H4O4[K4]{78};A)2*K4*T31;4,4,4T19</v>
      </c>
      <c r="L72">
        <v>6</v>
      </c>
      <c r="M72" t="s">
        <v>1778</v>
      </c>
      <c r="N72" t="s">
        <v>96</v>
      </c>
      <c r="O72" t="s">
        <v>96</v>
      </c>
      <c r="P72">
        <v>1</v>
      </c>
      <c r="Q72">
        <v>0</v>
      </c>
    </row>
    <row r="73" spans="1:17" x14ac:dyDescent="0.25">
      <c r="A73" t="s">
        <v>1818</v>
      </c>
      <c r="B73" t="s">
        <v>1819</v>
      </c>
      <c r="C73" t="s">
        <v>33</v>
      </c>
      <c r="D73" t="s">
        <v>1820</v>
      </c>
      <c r="E73" t="s">
        <v>3486</v>
      </c>
      <c r="F73" t="s">
        <v>1821</v>
      </c>
      <c r="G73" t="str">
        <f t="shared" si="2"/>
        <v>Zn;C8H4O4[K4]{78} HO[M3]{77};A)3*K4)2*M3)2</v>
      </c>
      <c r="H73" t="s">
        <v>18</v>
      </c>
      <c r="I73">
        <v>4</v>
      </c>
      <c r="J73" t="s">
        <v>1822</v>
      </c>
      <c r="K73" t="str">
        <f t="shared" si="3"/>
        <v>Zn;C8H4O4[K4]{78} HO[M3]{77};A)3*K4)2*M3)2;3,4,4,6T4</v>
      </c>
      <c r="L73">
        <v>4</v>
      </c>
      <c r="M73" t="s">
        <v>1823</v>
      </c>
      <c r="N73" t="s">
        <v>96</v>
      </c>
      <c r="O73" t="s">
        <v>96</v>
      </c>
      <c r="P73">
        <v>1</v>
      </c>
      <c r="Q73">
        <v>0</v>
      </c>
    </row>
    <row r="74" spans="1:17" x14ac:dyDescent="0.25">
      <c r="A74" t="s">
        <v>1824</v>
      </c>
      <c r="B74" t="s">
        <v>1819</v>
      </c>
      <c r="C74" t="s">
        <v>33</v>
      </c>
      <c r="D74" t="s">
        <v>1820</v>
      </c>
      <c r="E74" t="s">
        <v>3486</v>
      </c>
      <c r="F74" t="s">
        <v>1821</v>
      </c>
      <c r="G74" t="str">
        <f t="shared" si="2"/>
        <v>Zn;C8H4O4[K4]{78} HO[M3]{77};A)3*K4)2*M3)2</v>
      </c>
      <c r="H74" t="s">
        <v>18</v>
      </c>
      <c r="I74">
        <v>4</v>
      </c>
      <c r="J74" t="s">
        <v>1822</v>
      </c>
      <c r="K74" t="str">
        <f t="shared" si="3"/>
        <v>Zn;C8H4O4[K4]{78} HO[M3]{77};A)3*K4)2*M3)2;3,4,4,6T4</v>
      </c>
      <c r="L74">
        <v>4</v>
      </c>
      <c r="M74" t="s">
        <v>1823</v>
      </c>
      <c r="N74" t="s">
        <v>96</v>
      </c>
      <c r="O74" t="s">
        <v>96</v>
      </c>
      <c r="P74">
        <v>1</v>
      </c>
      <c r="Q74">
        <v>0</v>
      </c>
    </row>
    <row r="75" spans="1:17" x14ac:dyDescent="0.25">
      <c r="A75" t="s">
        <v>2015</v>
      </c>
      <c r="B75" t="s">
        <v>2016</v>
      </c>
      <c r="C75" t="s">
        <v>33</v>
      </c>
      <c r="D75" t="s">
        <v>2017</v>
      </c>
      <c r="E75" t="s">
        <v>3487</v>
      </c>
      <c r="F75" t="s">
        <v>1077</v>
      </c>
      <c r="G75" t="str">
        <f t="shared" si="2"/>
        <v>Zn;CHO2[B3]{149};A*B3)2</v>
      </c>
      <c r="H75" t="s">
        <v>18</v>
      </c>
      <c r="I75">
        <v>5</v>
      </c>
      <c r="J75" t="s">
        <v>2018</v>
      </c>
      <c r="K75" t="str">
        <f t="shared" si="3"/>
        <v>Zn;CHO2[B3]{149};A*B3)2;3,3,6,6,6T15</v>
      </c>
      <c r="L75">
        <v>5</v>
      </c>
      <c r="M75" t="s">
        <v>2018</v>
      </c>
      <c r="N75" t="s">
        <v>96</v>
      </c>
      <c r="O75" t="s">
        <v>96</v>
      </c>
      <c r="P75">
        <v>1</v>
      </c>
      <c r="Q75">
        <v>0</v>
      </c>
    </row>
    <row r="76" spans="1:17" x14ac:dyDescent="0.25">
      <c r="A76" t="s">
        <v>2039</v>
      </c>
      <c r="B76" t="s">
        <v>2016</v>
      </c>
      <c r="C76" t="s">
        <v>33</v>
      </c>
      <c r="D76" t="s">
        <v>2017</v>
      </c>
      <c r="E76" t="s">
        <v>3487</v>
      </c>
      <c r="F76" t="s">
        <v>1077</v>
      </c>
      <c r="G76" t="str">
        <f t="shared" si="2"/>
        <v>Zn;CHO2[B3]{149};A*B3)2</v>
      </c>
      <c r="H76" t="s">
        <v>18</v>
      </c>
      <c r="I76">
        <v>3</v>
      </c>
      <c r="J76" t="s">
        <v>2040</v>
      </c>
      <c r="K76" t="str">
        <f t="shared" si="3"/>
        <v>Zn;CHO2[B3]{149};A*B3)2;3,6,6T1</v>
      </c>
      <c r="L76">
        <v>3</v>
      </c>
      <c r="M76" t="s">
        <v>2040</v>
      </c>
      <c r="N76" t="s">
        <v>96</v>
      </c>
      <c r="O76" t="s">
        <v>96</v>
      </c>
      <c r="P76">
        <v>1</v>
      </c>
      <c r="Q76">
        <v>0</v>
      </c>
    </row>
    <row r="77" spans="1:17" x14ac:dyDescent="0.25">
      <c r="A77" t="s">
        <v>2041</v>
      </c>
      <c r="B77" t="s">
        <v>2016</v>
      </c>
      <c r="C77" t="s">
        <v>33</v>
      </c>
      <c r="D77" t="s">
        <v>2017</v>
      </c>
      <c r="E77" t="s">
        <v>3487</v>
      </c>
      <c r="F77" t="s">
        <v>1077</v>
      </c>
      <c r="G77" t="str">
        <f t="shared" si="2"/>
        <v>Zn;CHO2[B3]{149};A*B3)2</v>
      </c>
      <c r="H77" t="s">
        <v>18</v>
      </c>
      <c r="I77">
        <v>3</v>
      </c>
      <c r="J77" t="s">
        <v>2040</v>
      </c>
      <c r="K77" t="str">
        <f t="shared" si="3"/>
        <v>Zn;CHO2[B3]{149};A*B3)2;3,6,6T1</v>
      </c>
      <c r="L77">
        <v>3</v>
      </c>
      <c r="M77" t="s">
        <v>2040</v>
      </c>
      <c r="N77" t="s">
        <v>96</v>
      </c>
      <c r="O77" t="s">
        <v>96</v>
      </c>
      <c r="P77">
        <v>1</v>
      </c>
      <c r="Q77">
        <v>0</v>
      </c>
    </row>
    <row r="78" spans="1:17" x14ac:dyDescent="0.25">
      <c r="A78" t="s">
        <v>2089</v>
      </c>
      <c r="B78" t="s">
        <v>2016</v>
      </c>
      <c r="C78" t="s">
        <v>33</v>
      </c>
      <c r="D78" t="s">
        <v>2017</v>
      </c>
      <c r="E78" t="s">
        <v>3487</v>
      </c>
      <c r="F78" t="s">
        <v>1077</v>
      </c>
      <c r="G78" t="str">
        <f t="shared" si="2"/>
        <v>Zn;CHO2[B3]{149};A*B3)2</v>
      </c>
      <c r="H78" t="s">
        <v>18</v>
      </c>
      <c r="I78">
        <v>3</v>
      </c>
      <c r="J78" t="s">
        <v>2040</v>
      </c>
      <c r="K78" t="str">
        <f t="shared" si="3"/>
        <v>Zn;CHO2[B3]{149};A*B3)2;3,6,6T1</v>
      </c>
      <c r="L78">
        <v>3</v>
      </c>
      <c r="M78" t="s">
        <v>2040</v>
      </c>
      <c r="N78" t="s">
        <v>96</v>
      </c>
      <c r="O78" t="s">
        <v>96</v>
      </c>
      <c r="P78">
        <v>1</v>
      </c>
      <c r="Q78">
        <v>0</v>
      </c>
    </row>
    <row r="79" spans="1:17" x14ac:dyDescent="0.25">
      <c r="A79" t="s">
        <v>2090</v>
      </c>
      <c r="B79" t="s">
        <v>2016</v>
      </c>
      <c r="C79" t="s">
        <v>33</v>
      </c>
      <c r="D79" t="s">
        <v>2017</v>
      </c>
      <c r="E79" t="s">
        <v>3487</v>
      </c>
      <c r="F79" t="s">
        <v>1077</v>
      </c>
      <c r="G79" t="str">
        <f t="shared" si="2"/>
        <v>Zn;CHO2[B3]{149};A*B3)2</v>
      </c>
      <c r="H79" t="s">
        <v>18</v>
      </c>
      <c r="I79">
        <v>3</v>
      </c>
      <c r="J79" t="s">
        <v>2040</v>
      </c>
      <c r="K79" t="str">
        <f t="shared" si="3"/>
        <v>Zn;CHO2[B3]{149};A*B3)2;3,6,6T1</v>
      </c>
      <c r="L79">
        <v>3</v>
      </c>
      <c r="M79" t="s">
        <v>2040</v>
      </c>
      <c r="N79" t="s">
        <v>96</v>
      </c>
      <c r="O79" t="s">
        <v>96</v>
      </c>
      <c r="P79">
        <v>1</v>
      </c>
      <c r="Q79">
        <v>0</v>
      </c>
    </row>
    <row r="80" spans="1:17" x14ac:dyDescent="0.25">
      <c r="A80" t="s">
        <v>2091</v>
      </c>
      <c r="B80" t="s">
        <v>2016</v>
      </c>
      <c r="C80" t="s">
        <v>33</v>
      </c>
      <c r="D80" t="s">
        <v>2017</v>
      </c>
      <c r="E80" t="s">
        <v>3487</v>
      </c>
      <c r="F80" t="s">
        <v>1077</v>
      </c>
      <c r="G80" t="str">
        <f t="shared" si="2"/>
        <v>Zn;CHO2[B3]{149};A*B3)2</v>
      </c>
      <c r="H80" t="s">
        <v>18</v>
      </c>
      <c r="I80">
        <v>3</v>
      </c>
      <c r="J80" t="s">
        <v>2040</v>
      </c>
      <c r="K80" t="str">
        <f t="shared" si="3"/>
        <v>Zn;CHO2[B3]{149};A*B3)2;3,6,6T1</v>
      </c>
      <c r="L80">
        <v>3</v>
      </c>
      <c r="M80" t="s">
        <v>2040</v>
      </c>
      <c r="N80" t="s">
        <v>96</v>
      </c>
      <c r="O80" t="s">
        <v>96</v>
      </c>
      <c r="P80">
        <v>1</v>
      </c>
      <c r="Q80">
        <v>0</v>
      </c>
    </row>
    <row r="81" spans="1:17" x14ac:dyDescent="0.25">
      <c r="A81" t="s">
        <v>2106</v>
      </c>
      <c r="B81" t="s">
        <v>2016</v>
      </c>
      <c r="C81" t="s">
        <v>33</v>
      </c>
      <c r="D81" t="s">
        <v>2017</v>
      </c>
      <c r="E81" t="s">
        <v>3487</v>
      </c>
      <c r="F81" t="s">
        <v>1077</v>
      </c>
      <c r="G81" t="str">
        <f t="shared" si="2"/>
        <v>Zn;CHO2[B3]{149};A*B3)2</v>
      </c>
      <c r="H81" t="s">
        <v>18</v>
      </c>
      <c r="I81">
        <v>3</v>
      </c>
      <c r="J81" t="s">
        <v>2040</v>
      </c>
      <c r="K81" t="str">
        <f t="shared" si="3"/>
        <v>Zn;CHO2[B3]{149};A*B3)2;3,6,6T1</v>
      </c>
      <c r="L81">
        <v>3</v>
      </c>
      <c r="M81" t="s">
        <v>2040</v>
      </c>
      <c r="N81" t="s">
        <v>96</v>
      </c>
      <c r="O81" t="s">
        <v>96</v>
      </c>
      <c r="P81">
        <v>1</v>
      </c>
      <c r="Q81">
        <v>0</v>
      </c>
    </row>
    <row r="82" spans="1:17" x14ac:dyDescent="0.25">
      <c r="A82" t="s">
        <v>2107</v>
      </c>
      <c r="B82" t="s">
        <v>2016</v>
      </c>
      <c r="C82" t="s">
        <v>33</v>
      </c>
      <c r="D82" t="s">
        <v>2017</v>
      </c>
      <c r="E82" t="s">
        <v>3487</v>
      </c>
      <c r="F82" t="s">
        <v>1077</v>
      </c>
      <c r="G82" t="str">
        <f t="shared" si="2"/>
        <v>Zn;CHO2[B3]{149};A*B3)2</v>
      </c>
      <c r="H82" t="s">
        <v>18</v>
      </c>
      <c r="I82">
        <v>3</v>
      </c>
      <c r="J82" t="s">
        <v>2040</v>
      </c>
      <c r="K82" t="str">
        <f t="shared" si="3"/>
        <v>Zn;CHO2[B3]{149};A*B3)2;3,6,6T1</v>
      </c>
      <c r="L82">
        <v>3</v>
      </c>
      <c r="M82" t="s">
        <v>2040</v>
      </c>
      <c r="N82" t="s">
        <v>96</v>
      </c>
      <c r="O82" t="s">
        <v>96</v>
      </c>
      <c r="P82">
        <v>1</v>
      </c>
      <c r="Q82">
        <v>0</v>
      </c>
    </row>
    <row r="83" spans="1:17" x14ac:dyDescent="0.25">
      <c r="A83" t="s">
        <v>2108</v>
      </c>
      <c r="B83" t="s">
        <v>2016</v>
      </c>
      <c r="C83" t="s">
        <v>33</v>
      </c>
      <c r="D83" t="s">
        <v>2017</v>
      </c>
      <c r="E83" t="s">
        <v>3487</v>
      </c>
      <c r="F83" t="s">
        <v>1077</v>
      </c>
      <c r="G83" t="str">
        <f t="shared" si="2"/>
        <v>Zn;CHO2[B3]{149};A*B3)2</v>
      </c>
      <c r="H83" t="s">
        <v>18</v>
      </c>
      <c r="I83">
        <v>3</v>
      </c>
      <c r="J83" t="s">
        <v>2040</v>
      </c>
      <c r="K83" t="str">
        <f t="shared" si="3"/>
        <v>Zn;CHO2[B3]{149};A*B3)2;3,6,6T1</v>
      </c>
      <c r="L83">
        <v>3</v>
      </c>
      <c r="M83" t="s">
        <v>2040</v>
      </c>
      <c r="N83" t="s">
        <v>96</v>
      </c>
      <c r="O83" t="s">
        <v>96</v>
      </c>
      <c r="P83">
        <v>1</v>
      </c>
      <c r="Q83">
        <v>0</v>
      </c>
    </row>
    <row r="84" spans="1:17" x14ac:dyDescent="0.25">
      <c r="A84" t="s">
        <v>588</v>
      </c>
      <c r="B84" t="s">
        <v>589</v>
      </c>
      <c r="C84" t="s">
        <v>64</v>
      </c>
      <c r="D84" t="s">
        <v>590</v>
      </c>
      <c r="E84" t="s">
        <v>3488</v>
      </c>
      <c r="F84" t="s">
        <v>591</v>
      </c>
      <c r="G84" t="str">
        <f t="shared" si="2"/>
        <v>Cd;C10H8N2[B2]{82} C8H5NO4[K12]{164};A*K12*B2</v>
      </c>
      <c r="H84" t="s">
        <v>18</v>
      </c>
      <c r="I84">
        <v>2</v>
      </c>
      <c r="J84" t="s">
        <v>592</v>
      </c>
      <c r="K84" t="str">
        <f t="shared" si="3"/>
        <v>Cd;C10H8N2[B2]{82} C8H5NO4[K12]{164};A*K12*B2;fet; fsc-3,5-P4/mbm</v>
      </c>
      <c r="L84">
        <v>3</v>
      </c>
      <c r="M84" t="s">
        <v>593</v>
      </c>
      <c r="N84">
        <v>1</v>
      </c>
      <c r="O84" t="s">
        <v>449</v>
      </c>
      <c r="P84">
        <v>1</v>
      </c>
      <c r="Q84">
        <v>0</v>
      </c>
    </row>
    <row r="85" spans="1:17" x14ac:dyDescent="0.25">
      <c r="A85" t="s">
        <v>630</v>
      </c>
      <c r="B85" t="s">
        <v>589</v>
      </c>
      <c r="C85" t="s">
        <v>64</v>
      </c>
      <c r="D85" t="s">
        <v>590</v>
      </c>
      <c r="E85" t="s">
        <v>3488</v>
      </c>
      <c r="F85" t="s">
        <v>591</v>
      </c>
      <c r="G85" t="str">
        <f t="shared" si="2"/>
        <v>Cd;C10H8N2[B2]{82} C8H5NO4[K12]{164};A*K12*B2</v>
      </c>
      <c r="H85" t="s">
        <v>18</v>
      </c>
      <c r="I85">
        <v>2</v>
      </c>
      <c r="J85" t="s">
        <v>592</v>
      </c>
      <c r="K85" t="str">
        <f t="shared" si="3"/>
        <v>Cd;C10H8N2[B2]{82} C8H5NO4[K12]{164};A*K12*B2;fet; fsc-3,5-P4/mbm</v>
      </c>
      <c r="L85">
        <v>3</v>
      </c>
      <c r="M85" t="s">
        <v>593</v>
      </c>
      <c r="N85">
        <v>1</v>
      </c>
      <c r="O85" t="s">
        <v>449</v>
      </c>
      <c r="P85">
        <v>1</v>
      </c>
      <c r="Q85">
        <v>0</v>
      </c>
    </row>
    <row r="86" spans="1:17" x14ac:dyDescent="0.25">
      <c r="A86" t="s">
        <v>781</v>
      </c>
      <c r="B86" t="s">
        <v>782</v>
      </c>
      <c r="C86" t="s">
        <v>64</v>
      </c>
      <c r="D86" t="s">
        <v>783</v>
      </c>
      <c r="E86" t="s">
        <v>3489</v>
      </c>
      <c r="F86" t="s">
        <v>591</v>
      </c>
      <c r="G86" t="str">
        <f t="shared" si="2"/>
        <v>Cd;C4H4N2[B2]{236} C8H3NO6[K12]{308};A*K12*B2</v>
      </c>
      <c r="H86" t="s">
        <v>18</v>
      </c>
      <c r="I86">
        <v>2</v>
      </c>
      <c r="J86" t="s">
        <v>592</v>
      </c>
      <c r="K86" t="str">
        <f t="shared" si="3"/>
        <v>Cd;C4H4N2[B2]{236} C8H3NO6[K12]{308};A*K12*B2;fet; fsc-3,5-P4/mbm</v>
      </c>
      <c r="L86">
        <v>3</v>
      </c>
      <c r="M86" t="s">
        <v>593</v>
      </c>
      <c r="N86">
        <v>1</v>
      </c>
      <c r="O86" t="s">
        <v>449</v>
      </c>
      <c r="P86">
        <v>1</v>
      </c>
      <c r="Q86">
        <v>0</v>
      </c>
    </row>
    <row r="87" spans="1:17" x14ac:dyDescent="0.25">
      <c r="A87" t="s">
        <v>801</v>
      </c>
      <c r="B87" t="s">
        <v>782</v>
      </c>
      <c r="C87" t="s">
        <v>64</v>
      </c>
      <c r="D87" t="s">
        <v>783</v>
      </c>
      <c r="E87" t="s">
        <v>3489</v>
      </c>
      <c r="F87" t="s">
        <v>591</v>
      </c>
      <c r="G87" t="str">
        <f t="shared" si="2"/>
        <v>Cd;C4H4N2[B2]{236} C8H3NO6[K12]{308};A*K12*B2</v>
      </c>
      <c r="H87" t="s">
        <v>18</v>
      </c>
      <c r="I87">
        <v>2</v>
      </c>
      <c r="J87" t="s">
        <v>592</v>
      </c>
      <c r="K87" t="str">
        <f t="shared" si="3"/>
        <v>Cd;C4H4N2[B2]{236} C8H3NO6[K12]{308};A*K12*B2;fet; fsc-3,5-P4/mbm</v>
      </c>
      <c r="L87">
        <v>3</v>
      </c>
      <c r="M87" t="s">
        <v>593</v>
      </c>
      <c r="N87">
        <v>1</v>
      </c>
      <c r="O87" t="s">
        <v>449</v>
      </c>
      <c r="P87">
        <v>1</v>
      </c>
      <c r="Q87">
        <v>0</v>
      </c>
    </row>
    <row r="88" spans="1:17" x14ac:dyDescent="0.25">
      <c r="A88" t="s">
        <v>1358</v>
      </c>
      <c r="B88" t="s">
        <v>1359</v>
      </c>
      <c r="C88" t="s">
        <v>33</v>
      </c>
      <c r="D88" t="s">
        <v>1360</v>
      </c>
      <c r="E88" t="s">
        <v>3490</v>
      </c>
      <c r="F88" t="s">
        <v>1361</v>
      </c>
      <c r="G88" t="str">
        <f t="shared" si="2"/>
        <v>Zn;C10H4O4S2[K4]{191} C10H8N2[B2]{82};A)2*K4)2*B2</v>
      </c>
      <c r="H88" t="s">
        <v>18</v>
      </c>
      <c r="I88">
        <v>2</v>
      </c>
      <c r="J88" t="s">
        <v>1362</v>
      </c>
      <c r="K88" t="str">
        <f t="shared" si="3"/>
        <v>Zn;C10H4O4S2[K4]{191} C10H8N2[B2]{82};A)2*K4)2*B2;xah; sqc320</v>
      </c>
      <c r="L88">
        <v>2</v>
      </c>
      <c r="M88" t="s">
        <v>1363</v>
      </c>
      <c r="N88">
        <v>1</v>
      </c>
      <c r="O88" t="s">
        <v>449</v>
      </c>
      <c r="P88">
        <v>2</v>
      </c>
      <c r="Q88">
        <v>0</v>
      </c>
    </row>
    <row r="89" spans="1:17" x14ac:dyDescent="0.25">
      <c r="A89" t="s">
        <v>1364</v>
      </c>
      <c r="B89" t="s">
        <v>1359</v>
      </c>
      <c r="C89" t="s">
        <v>33</v>
      </c>
      <c r="D89" t="s">
        <v>1360</v>
      </c>
      <c r="E89" t="s">
        <v>3490</v>
      </c>
      <c r="F89" t="s">
        <v>1361</v>
      </c>
      <c r="G89" t="str">
        <f t="shared" si="2"/>
        <v>Zn;C10H4O4S2[K4]{191} C10H8N2[B2]{82};A)2*K4)2*B2</v>
      </c>
      <c r="H89" t="s">
        <v>18</v>
      </c>
      <c r="I89">
        <v>2</v>
      </c>
      <c r="J89" t="s">
        <v>1362</v>
      </c>
      <c r="K89" t="str">
        <f t="shared" si="3"/>
        <v>Zn;C10H4O4S2[K4]{191} C10H8N2[B2]{82};A)2*K4)2*B2;xah; sqc320</v>
      </c>
      <c r="L89">
        <v>2</v>
      </c>
      <c r="M89" t="s">
        <v>1363</v>
      </c>
      <c r="N89">
        <v>1</v>
      </c>
      <c r="O89" t="s">
        <v>449</v>
      </c>
      <c r="P89">
        <v>2</v>
      </c>
      <c r="Q89">
        <v>0</v>
      </c>
    </row>
    <row r="90" spans="1:17" x14ac:dyDescent="0.25">
      <c r="A90" t="s">
        <v>1365</v>
      </c>
      <c r="B90" t="s">
        <v>1359</v>
      </c>
      <c r="C90" t="s">
        <v>33</v>
      </c>
      <c r="D90" t="s">
        <v>1360</v>
      </c>
      <c r="E90" t="s">
        <v>3490</v>
      </c>
      <c r="F90" t="s">
        <v>1361</v>
      </c>
      <c r="G90" t="str">
        <f t="shared" si="2"/>
        <v>Zn;C10H4O4S2[K4]{191} C10H8N2[B2]{82};A)2*K4)2*B2</v>
      </c>
      <c r="H90" t="s">
        <v>18</v>
      </c>
      <c r="I90">
        <v>2</v>
      </c>
      <c r="J90" t="s">
        <v>1362</v>
      </c>
      <c r="K90" t="str">
        <f t="shared" si="3"/>
        <v>Zn;C10H4O4S2[K4]{191} C10H8N2[B2]{82};A)2*K4)2*B2;xah; sqc320</v>
      </c>
      <c r="L90">
        <v>2</v>
      </c>
      <c r="M90" t="s">
        <v>1363</v>
      </c>
      <c r="N90">
        <v>1</v>
      </c>
      <c r="O90" t="s">
        <v>449</v>
      </c>
      <c r="P90">
        <v>3</v>
      </c>
      <c r="Q90">
        <v>0</v>
      </c>
    </row>
    <row r="91" spans="1:17" x14ac:dyDescent="0.25">
      <c r="A91" t="s">
        <v>1372</v>
      </c>
      <c r="B91" t="s">
        <v>1359</v>
      </c>
      <c r="C91" t="s">
        <v>33</v>
      </c>
      <c r="D91" t="s">
        <v>1360</v>
      </c>
      <c r="E91" t="s">
        <v>3490</v>
      </c>
      <c r="F91" t="s">
        <v>1361</v>
      </c>
      <c r="G91" t="str">
        <f t="shared" si="2"/>
        <v>Zn;C10H4O4S2[K4]{191} C10H8N2[B2]{82};A)2*K4)2*B2</v>
      </c>
      <c r="H91" t="s">
        <v>18</v>
      </c>
      <c r="I91">
        <v>2</v>
      </c>
      <c r="J91" t="s">
        <v>1362</v>
      </c>
      <c r="K91" t="str">
        <f t="shared" si="3"/>
        <v>Zn;C10H4O4S2[K4]{191} C10H8N2[B2]{82};A)2*K4)2*B2;xah; sqc320</v>
      </c>
      <c r="L91">
        <v>2</v>
      </c>
      <c r="M91" t="s">
        <v>1363</v>
      </c>
      <c r="N91">
        <v>1</v>
      </c>
      <c r="O91" t="s">
        <v>449</v>
      </c>
      <c r="P91">
        <v>3</v>
      </c>
      <c r="Q91">
        <v>0</v>
      </c>
    </row>
    <row r="92" spans="1:17" x14ac:dyDescent="0.25">
      <c r="A92" t="s">
        <v>1461</v>
      </c>
      <c r="B92" t="s">
        <v>1462</v>
      </c>
      <c r="C92" t="s">
        <v>33</v>
      </c>
      <c r="D92" t="s">
        <v>1463</v>
      </c>
      <c r="E92" t="s">
        <v>3491</v>
      </c>
      <c r="F92" t="s">
        <v>1361</v>
      </c>
      <c r="G92" t="str">
        <f t="shared" si="2"/>
        <v>Zn;C10H8N2[B2]{82} C8H4O4[K4]{78};A)2*K4)2*B2</v>
      </c>
      <c r="H92" t="s">
        <v>18</v>
      </c>
      <c r="I92">
        <v>2</v>
      </c>
      <c r="J92" t="s">
        <v>1362</v>
      </c>
      <c r="K92" t="str">
        <f t="shared" si="3"/>
        <v>Zn;C10H8N2[B2]{82} C8H4O4[K4]{78};A)2*K4)2*B2;xah; sqc320</v>
      </c>
      <c r="L92">
        <v>2</v>
      </c>
      <c r="M92" t="s">
        <v>1363</v>
      </c>
      <c r="N92">
        <v>1</v>
      </c>
      <c r="O92" t="s">
        <v>449</v>
      </c>
      <c r="P92">
        <v>2</v>
      </c>
      <c r="Q92">
        <v>0</v>
      </c>
    </row>
    <row r="93" spans="1:17" x14ac:dyDescent="0.25">
      <c r="A93" t="s">
        <v>1464</v>
      </c>
      <c r="B93" t="s">
        <v>1462</v>
      </c>
      <c r="C93" t="s">
        <v>33</v>
      </c>
      <c r="D93" t="s">
        <v>1463</v>
      </c>
      <c r="E93" t="s">
        <v>3491</v>
      </c>
      <c r="F93" t="s">
        <v>1361</v>
      </c>
      <c r="G93" t="str">
        <f t="shared" si="2"/>
        <v>Zn;C10H8N2[B2]{82} C8H4O4[K4]{78};A)2*K4)2*B2</v>
      </c>
      <c r="H93" t="s">
        <v>18</v>
      </c>
      <c r="I93">
        <v>2</v>
      </c>
      <c r="J93" t="s">
        <v>1362</v>
      </c>
      <c r="K93" t="str">
        <f t="shared" si="3"/>
        <v>Zn;C10H8N2[B2]{82} C8H4O4[K4]{78};A)2*K4)2*B2;xah; sqc320</v>
      </c>
      <c r="L93">
        <v>2</v>
      </c>
      <c r="M93" t="s">
        <v>1363</v>
      </c>
      <c r="N93">
        <v>1</v>
      </c>
      <c r="O93" t="s">
        <v>449</v>
      </c>
      <c r="P93">
        <v>2</v>
      </c>
      <c r="Q93">
        <v>0</v>
      </c>
    </row>
    <row r="94" spans="1:17" x14ac:dyDescent="0.25">
      <c r="A94" t="s">
        <v>1652</v>
      </c>
      <c r="B94" t="s">
        <v>1653</v>
      </c>
      <c r="C94" t="s">
        <v>33</v>
      </c>
      <c r="D94" t="s">
        <v>1654</v>
      </c>
      <c r="E94" t="s">
        <v>3492</v>
      </c>
      <c r="F94" t="s">
        <v>1655</v>
      </c>
      <c r="G94" t="str">
        <f t="shared" si="2"/>
        <v>Zn;C2H3N4[T3]{102} C2O4[T11]{98};A)2*T3)2*T11</v>
      </c>
      <c r="H94" t="s">
        <v>18</v>
      </c>
      <c r="I94">
        <v>4</v>
      </c>
      <c r="J94" t="s">
        <v>1656</v>
      </c>
      <c r="K94" t="str">
        <f t="shared" si="3"/>
        <v>Zn;C2H3N4[T3]{102} C2O4[T11]{98};A)2*T3)2*T11;3,3,4,4T65</v>
      </c>
      <c r="L94">
        <v>8</v>
      </c>
      <c r="M94" t="s">
        <v>1657</v>
      </c>
      <c r="N94">
        <v>1</v>
      </c>
      <c r="O94" t="s">
        <v>449</v>
      </c>
      <c r="P94">
        <v>1</v>
      </c>
      <c r="Q94">
        <v>0</v>
      </c>
    </row>
    <row r="95" spans="1:17" x14ac:dyDescent="0.25">
      <c r="A95" t="s">
        <v>1658</v>
      </c>
      <c r="B95" t="s">
        <v>1653</v>
      </c>
      <c r="C95" t="s">
        <v>33</v>
      </c>
      <c r="D95" t="s">
        <v>1654</v>
      </c>
      <c r="E95" t="s">
        <v>3492</v>
      </c>
      <c r="F95" t="s">
        <v>1655</v>
      </c>
      <c r="G95" t="str">
        <f t="shared" si="2"/>
        <v>Zn;C2H3N4[T3]{102} C2O4[T11]{98};A)2*T3)2*T11</v>
      </c>
      <c r="H95" t="s">
        <v>18</v>
      </c>
      <c r="I95">
        <v>4</v>
      </c>
      <c r="J95" t="s">
        <v>1656</v>
      </c>
      <c r="K95" t="str">
        <f t="shared" si="3"/>
        <v>Zn;C2H3N4[T3]{102} C2O4[T11]{98};A)2*T3)2*T11;3,3,4,4T65</v>
      </c>
      <c r="L95">
        <v>8</v>
      </c>
      <c r="M95" t="s">
        <v>1657</v>
      </c>
      <c r="N95">
        <v>1</v>
      </c>
      <c r="O95" t="s">
        <v>449</v>
      </c>
      <c r="P95">
        <v>1</v>
      </c>
      <c r="Q95">
        <v>0</v>
      </c>
    </row>
    <row r="96" spans="1:17" x14ac:dyDescent="0.25">
      <c r="A96" t="s">
        <v>1659</v>
      </c>
      <c r="B96" t="s">
        <v>1653</v>
      </c>
      <c r="C96" t="s">
        <v>33</v>
      </c>
      <c r="D96" t="s">
        <v>1654</v>
      </c>
      <c r="E96" t="s">
        <v>3492</v>
      </c>
      <c r="F96" t="s">
        <v>1655</v>
      </c>
      <c r="G96" t="str">
        <f t="shared" si="2"/>
        <v>Zn;C2H3N4[T3]{102} C2O4[T11]{98};A)2*T3)2*T11</v>
      </c>
      <c r="H96" t="s">
        <v>18</v>
      </c>
      <c r="I96">
        <v>4</v>
      </c>
      <c r="J96" t="s">
        <v>1656</v>
      </c>
      <c r="K96" t="str">
        <f t="shared" si="3"/>
        <v>Zn;C2H3N4[T3]{102} C2O4[T11]{98};A)2*T3)2*T11;3,3,4,4T65</v>
      </c>
      <c r="L96">
        <v>8</v>
      </c>
      <c r="M96" t="s">
        <v>1657</v>
      </c>
      <c r="N96">
        <v>1</v>
      </c>
      <c r="O96" t="s">
        <v>449</v>
      </c>
      <c r="P96">
        <v>1</v>
      </c>
      <c r="Q96">
        <v>0</v>
      </c>
    </row>
    <row r="97" spans="1:17" x14ac:dyDescent="0.25">
      <c r="A97" t="s">
        <v>1660</v>
      </c>
      <c r="B97" t="s">
        <v>1653</v>
      </c>
      <c r="C97" t="s">
        <v>33</v>
      </c>
      <c r="D97" t="s">
        <v>1654</v>
      </c>
      <c r="E97" t="s">
        <v>3492</v>
      </c>
      <c r="F97" t="s">
        <v>1655</v>
      </c>
      <c r="G97" t="str">
        <f t="shared" si="2"/>
        <v>Zn;C2H3N4[T3]{102} C2O4[T11]{98};A)2*T3)2*T11</v>
      </c>
      <c r="H97" t="s">
        <v>18</v>
      </c>
      <c r="I97">
        <v>4</v>
      </c>
      <c r="J97" t="s">
        <v>1656</v>
      </c>
      <c r="K97" t="str">
        <f t="shared" si="3"/>
        <v>Zn;C2H3N4[T3]{102} C2O4[T11]{98};A)2*T3)2*T11;3,3,4,4T65</v>
      </c>
      <c r="L97">
        <v>8</v>
      </c>
      <c r="M97" t="s">
        <v>1657</v>
      </c>
      <c r="N97">
        <v>1</v>
      </c>
      <c r="O97" t="s">
        <v>449</v>
      </c>
      <c r="P97">
        <v>1</v>
      </c>
      <c r="Q97">
        <v>0</v>
      </c>
    </row>
    <row r="98" spans="1:17" x14ac:dyDescent="0.25">
      <c r="A98" t="s">
        <v>1811</v>
      </c>
      <c r="B98" t="s">
        <v>1812</v>
      </c>
      <c r="C98" t="s">
        <v>33</v>
      </c>
      <c r="D98" t="s">
        <v>1813</v>
      </c>
      <c r="E98" t="s">
        <v>3493</v>
      </c>
      <c r="F98" t="s">
        <v>1814</v>
      </c>
      <c r="G98" t="str">
        <f t="shared" si="2"/>
        <v>Zn;C8H4O4[B2]{78} C8H4O4[K4]{78} HO[M3]{77};A)4*K4)2*B2*M3)2</v>
      </c>
      <c r="H98" t="s">
        <v>18</v>
      </c>
      <c r="I98">
        <v>4</v>
      </c>
      <c r="J98" t="s">
        <v>1815</v>
      </c>
      <c r="K98" t="str">
        <f t="shared" si="3"/>
        <v>Zn;C8H4O4[B2]{78} C8H4O4[K4]{78} HO[M3]{77};A)4*K4)2*B2*M3)2;3,4,4,4T20</v>
      </c>
      <c r="L98">
        <v>4</v>
      </c>
      <c r="M98" t="s">
        <v>1816</v>
      </c>
      <c r="N98">
        <v>1</v>
      </c>
      <c r="O98" t="s">
        <v>449</v>
      </c>
      <c r="P98">
        <v>2</v>
      </c>
      <c r="Q98">
        <v>0</v>
      </c>
    </row>
    <row r="99" spans="1:17" x14ac:dyDescent="0.25">
      <c r="A99" t="s">
        <v>1817</v>
      </c>
      <c r="B99" t="s">
        <v>1812</v>
      </c>
      <c r="C99" t="s">
        <v>33</v>
      </c>
      <c r="D99" t="s">
        <v>1813</v>
      </c>
      <c r="E99" t="s">
        <v>3493</v>
      </c>
      <c r="F99" t="s">
        <v>1814</v>
      </c>
      <c r="G99" t="str">
        <f t="shared" si="2"/>
        <v>Zn;C8H4O4[B2]{78} C8H4O4[K4]{78} HO[M3]{77};A)4*K4)2*B2*M3)2</v>
      </c>
      <c r="H99" t="s">
        <v>18</v>
      </c>
      <c r="I99">
        <v>4</v>
      </c>
      <c r="J99" t="s">
        <v>1815</v>
      </c>
      <c r="K99" t="str">
        <f t="shared" si="3"/>
        <v>Zn;C8H4O4[B2]{78} C8H4O4[K4]{78} HO[M3]{77};A)4*K4)2*B2*M3)2;3,4,4,4T20</v>
      </c>
      <c r="L99">
        <v>4</v>
      </c>
      <c r="M99" t="s">
        <v>1816</v>
      </c>
      <c r="N99">
        <v>1</v>
      </c>
      <c r="O99" t="s">
        <v>449</v>
      </c>
      <c r="P99">
        <v>2</v>
      </c>
      <c r="Q99">
        <v>0</v>
      </c>
    </row>
    <row r="100" spans="1:17" x14ac:dyDescent="0.25">
      <c r="A100" t="s">
        <v>1825</v>
      </c>
      <c r="B100" t="s">
        <v>1826</v>
      </c>
      <c r="C100" t="s">
        <v>33</v>
      </c>
      <c r="D100" t="s">
        <v>1827</v>
      </c>
      <c r="E100" t="s">
        <v>3494</v>
      </c>
      <c r="F100" t="s">
        <v>777</v>
      </c>
      <c r="G100" t="str">
        <f t="shared" si="2"/>
        <v>Zn;C8H4O4[K4]{78} O[M4]{125};A)4*K4)3*M4</v>
      </c>
      <c r="H100" t="s">
        <v>18</v>
      </c>
      <c r="I100">
        <v>3</v>
      </c>
      <c r="J100" t="s">
        <v>1788</v>
      </c>
      <c r="K100" t="str">
        <f t="shared" si="3"/>
        <v>Zn;C8H4O4[K4]{78} O[M4]{125};A)4*K4)3*M4;fff</v>
      </c>
      <c r="L100">
        <v>3</v>
      </c>
      <c r="M100" t="s">
        <v>1789</v>
      </c>
      <c r="N100">
        <v>1</v>
      </c>
      <c r="O100" t="s">
        <v>449</v>
      </c>
      <c r="P100">
        <v>1</v>
      </c>
      <c r="Q100">
        <v>0</v>
      </c>
    </row>
    <row r="101" spans="1:17" x14ac:dyDescent="0.25">
      <c r="A101" t="s">
        <v>1828</v>
      </c>
      <c r="B101" t="s">
        <v>1826</v>
      </c>
      <c r="C101" t="s">
        <v>33</v>
      </c>
      <c r="D101" t="s">
        <v>1827</v>
      </c>
      <c r="E101" t="s">
        <v>3494</v>
      </c>
      <c r="F101" t="s">
        <v>777</v>
      </c>
      <c r="G101" t="str">
        <f t="shared" si="2"/>
        <v>Zn;C8H4O4[K4]{78} O[M4]{125};A)4*K4)3*M4</v>
      </c>
      <c r="H101" t="s">
        <v>18</v>
      </c>
      <c r="I101">
        <v>3</v>
      </c>
      <c r="J101" t="s">
        <v>1788</v>
      </c>
      <c r="K101" t="str">
        <f t="shared" si="3"/>
        <v>Zn;C8H4O4[K4]{78} O[M4]{125};A)4*K4)3*M4;fff</v>
      </c>
      <c r="L101">
        <v>3</v>
      </c>
      <c r="M101" t="s">
        <v>1789</v>
      </c>
      <c r="N101">
        <v>1</v>
      </c>
      <c r="O101" t="s">
        <v>449</v>
      </c>
      <c r="P101">
        <v>1</v>
      </c>
      <c r="Q101">
        <v>0</v>
      </c>
    </row>
    <row r="102" spans="1:17" x14ac:dyDescent="0.25">
      <c r="A102" t="s">
        <v>1829</v>
      </c>
      <c r="B102" t="s">
        <v>1826</v>
      </c>
      <c r="C102" t="s">
        <v>33</v>
      </c>
      <c r="D102" t="s">
        <v>1827</v>
      </c>
      <c r="E102" t="s">
        <v>3494</v>
      </c>
      <c r="F102" t="s">
        <v>777</v>
      </c>
      <c r="G102" t="str">
        <f t="shared" si="2"/>
        <v>Zn;C8H4O4[K4]{78} O[M4]{125};A)4*K4)3*M4</v>
      </c>
      <c r="H102" t="s">
        <v>18</v>
      </c>
      <c r="I102">
        <v>3</v>
      </c>
      <c r="J102" t="s">
        <v>1788</v>
      </c>
      <c r="K102" t="str">
        <f t="shared" si="3"/>
        <v>Zn;C8H4O4[K4]{78} O[M4]{125};A)4*K4)3*M4;fff</v>
      </c>
      <c r="L102">
        <v>3</v>
      </c>
      <c r="M102" t="s">
        <v>1789</v>
      </c>
      <c r="N102">
        <v>1</v>
      </c>
      <c r="O102" t="s">
        <v>449</v>
      </c>
      <c r="P102">
        <v>1</v>
      </c>
      <c r="Q102">
        <v>0</v>
      </c>
    </row>
    <row r="103" spans="1:17" x14ac:dyDescent="0.25">
      <c r="A103" t="s">
        <v>1830</v>
      </c>
      <c r="B103" t="s">
        <v>1826</v>
      </c>
      <c r="C103" t="s">
        <v>33</v>
      </c>
      <c r="D103" t="s">
        <v>1827</v>
      </c>
      <c r="E103" t="s">
        <v>3494</v>
      </c>
      <c r="F103" t="s">
        <v>777</v>
      </c>
      <c r="G103" t="str">
        <f t="shared" si="2"/>
        <v>Zn;C8H4O4[K4]{78} O[M4]{125};A)4*K4)3*M4</v>
      </c>
      <c r="H103" t="s">
        <v>18</v>
      </c>
      <c r="I103">
        <v>3</v>
      </c>
      <c r="J103" t="s">
        <v>1788</v>
      </c>
      <c r="K103" t="str">
        <f t="shared" si="3"/>
        <v>Zn;C8H4O4[K4]{78} O[M4]{125};A)4*K4)3*M4;fff</v>
      </c>
      <c r="L103">
        <v>3</v>
      </c>
      <c r="M103" t="s">
        <v>1789</v>
      </c>
      <c r="N103">
        <v>1</v>
      </c>
      <c r="O103" t="s">
        <v>449</v>
      </c>
      <c r="P103">
        <v>1</v>
      </c>
      <c r="Q103">
        <v>0</v>
      </c>
    </row>
    <row r="104" spans="1:17" x14ac:dyDescent="0.25">
      <c r="A104" t="s">
        <v>1831</v>
      </c>
      <c r="B104" t="s">
        <v>1826</v>
      </c>
      <c r="C104" t="s">
        <v>33</v>
      </c>
      <c r="D104" t="s">
        <v>1827</v>
      </c>
      <c r="E104" t="s">
        <v>3494</v>
      </c>
      <c r="F104" t="s">
        <v>777</v>
      </c>
      <c r="G104" t="str">
        <f t="shared" si="2"/>
        <v>Zn;C8H4O4[K4]{78} O[M4]{125};A)4*K4)3*M4</v>
      </c>
      <c r="H104" t="s">
        <v>18</v>
      </c>
      <c r="I104">
        <v>3</v>
      </c>
      <c r="J104" t="s">
        <v>1788</v>
      </c>
      <c r="K104" t="str">
        <f t="shared" si="3"/>
        <v>Zn;C8H4O4[K4]{78} O[M4]{125};A)4*K4)3*M4;fff</v>
      </c>
      <c r="L104">
        <v>3</v>
      </c>
      <c r="M104" t="s">
        <v>1789</v>
      </c>
      <c r="N104">
        <v>1</v>
      </c>
      <c r="O104" t="s">
        <v>449</v>
      </c>
      <c r="P104">
        <v>1</v>
      </c>
      <c r="Q104">
        <v>0</v>
      </c>
    </row>
    <row r="105" spans="1:17" x14ac:dyDescent="0.25">
      <c r="A105" t="s">
        <v>1832</v>
      </c>
      <c r="B105" t="s">
        <v>1826</v>
      </c>
      <c r="C105" t="s">
        <v>33</v>
      </c>
      <c r="D105" t="s">
        <v>1827</v>
      </c>
      <c r="E105" t="s">
        <v>3494</v>
      </c>
      <c r="F105" t="s">
        <v>777</v>
      </c>
      <c r="G105" t="str">
        <f t="shared" si="2"/>
        <v>Zn;C8H4O4[K4]{78} O[M4]{125};A)4*K4)3*M4</v>
      </c>
      <c r="H105" t="s">
        <v>18</v>
      </c>
      <c r="I105">
        <v>3</v>
      </c>
      <c r="J105" t="s">
        <v>1788</v>
      </c>
      <c r="K105" t="str">
        <f t="shared" si="3"/>
        <v>Zn;C8H4O4[K4]{78} O[M4]{125};A)4*K4)3*M4;fff</v>
      </c>
      <c r="L105">
        <v>3</v>
      </c>
      <c r="M105" t="s">
        <v>1789</v>
      </c>
      <c r="N105">
        <v>1</v>
      </c>
      <c r="O105" t="s">
        <v>449</v>
      </c>
      <c r="P105">
        <v>1</v>
      </c>
      <c r="Q105">
        <v>0</v>
      </c>
    </row>
    <row r="106" spans="1:17" x14ac:dyDescent="0.25">
      <c r="A106" t="s">
        <v>1833</v>
      </c>
      <c r="B106" t="s">
        <v>1826</v>
      </c>
      <c r="C106" t="s">
        <v>33</v>
      </c>
      <c r="D106" t="s">
        <v>1827</v>
      </c>
      <c r="E106" t="s">
        <v>3494</v>
      </c>
      <c r="F106" t="s">
        <v>777</v>
      </c>
      <c r="G106" t="str">
        <f t="shared" si="2"/>
        <v>Zn;C8H4O4[K4]{78} O[M4]{125};A)4*K4)3*M4</v>
      </c>
      <c r="H106" t="s">
        <v>18</v>
      </c>
      <c r="I106">
        <v>3</v>
      </c>
      <c r="J106" t="s">
        <v>1788</v>
      </c>
      <c r="K106" t="str">
        <f t="shared" si="3"/>
        <v>Zn;C8H4O4[K4]{78} O[M4]{125};A)4*K4)3*M4;fff</v>
      </c>
      <c r="L106">
        <v>3</v>
      </c>
      <c r="M106" t="s">
        <v>1789</v>
      </c>
      <c r="N106">
        <v>1</v>
      </c>
      <c r="O106" t="s">
        <v>449</v>
      </c>
      <c r="P106">
        <v>1</v>
      </c>
      <c r="Q106">
        <v>0</v>
      </c>
    </row>
    <row r="107" spans="1:17" x14ac:dyDescent="0.25">
      <c r="A107" t="s">
        <v>1834</v>
      </c>
      <c r="B107" t="s">
        <v>1826</v>
      </c>
      <c r="C107" t="s">
        <v>33</v>
      </c>
      <c r="D107" t="s">
        <v>1827</v>
      </c>
      <c r="E107" t="s">
        <v>3494</v>
      </c>
      <c r="F107" t="s">
        <v>777</v>
      </c>
      <c r="G107" t="str">
        <f t="shared" si="2"/>
        <v>Zn;C8H4O4[K4]{78} O[M4]{125};A)4*K4)3*M4</v>
      </c>
      <c r="H107" t="s">
        <v>18</v>
      </c>
      <c r="I107">
        <v>3</v>
      </c>
      <c r="J107" t="s">
        <v>1788</v>
      </c>
      <c r="K107" t="str">
        <f t="shared" si="3"/>
        <v>Zn;C8H4O4[K4]{78} O[M4]{125};A)4*K4)3*M4;fff</v>
      </c>
      <c r="L107">
        <v>3</v>
      </c>
      <c r="M107" t="s">
        <v>1789</v>
      </c>
      <c r="N107">
        <v>1</v>
      </c>
      <c r="O107" t="s">
        <v>449</v>
      </c>
      <c r="P107">
        <v>1</v>
      </c>
      <c r="Q107">
        <v>0</v>
      </c>
    </row>
    <row r="108" spans="1:17" x14ac:dyDescent="0.25">
      <c r="A108" t="s">
        <v>1835</v>
      </c>
      <c r="B108" t="s">
        <v>1826</v>
      </c>
      <c r="C108" t="s">
        <v>33</v>
      </c>
      <c r="D108" t="s">
        <v>1827</v>
      </c>
      <c r="E108" t="s">
        <v>3494</v>
      </c>
      <c r="F108" t="s">
        <v>777</v>
      </c>
      <c r="G108" t="str">
        <f t="shared" si="2"/>
        <v>Zn;C8H4O4[K4]{78} O[M4]{125};A)4*K4)3*M4</v>
      </c>
      <c r="H108" t="s">
        <v>18</v>
      </c>
      <c r="I108">
        <v>3</v>
      </c>
      <c r="J108" t="s">
        <v>1788</v>
      </c>
      <c r="K108" t="str">
        <f t="shared" si="3"/>
        <v>Zn;C8H4O4[K4]{78} O[M4]{125};A)4*K4)3*M4;fff</v>
      </c>
      <c r="L108">
        <v>3</v>
      </c>
      <c r="M108" t="s">
        <v>1789</v>
      </c>
      <c r="N108">
        <v>1</v>
      </c>
      <c r="O108" t="s">
        <v>449</v>
      </c>
      <c r="P108">
        <v>1</v>
      </c>
      <c r="Q108">
        <v>0</v>
      </c>
    </row>
    <row r="109" spans="1:17" x14ac:dyDescent="0.25">
      <c r="A109" t="s">
        <v>1836</v>
      </c>
      <c r="B109" t="s">
        <v>1826</v>
      </c>
      <c r="C109" t="s">
        <v>33</v>
      </c>
      <c r="D109" t="s">
        <v>1827</v>
      </c>
      <c r="E109" t="s">
        <v>3494</v>
      </c>
      <c r="F109" t="s">
        <v>777</v>
      </c>
      <c r="G109" t="str">
        <f t="shared" si="2"/>
        <v>Zn;C8H4O4[K4]{78} O[M4]{125};A)4*K4)3*M4</v>
      </c>
      <c r="H109" t="s">
        <v>18</v>
      </c>
      <c r="I109">
        <v>3</v>
      </c>
      <c r="J109" t="s">
        <v>1788</v>
      </c>
      <c r="K109" t="str">
        <f t="shared" si="3"/>
        <v>Zn;C8H4O4[K4]{78} O[M4]{125};A)4*K4)3*M4;fff</v>
      </c>
      <c r="L109">
        <v>3</v>
      </c>
      <c r="M109" t="s">
        <v>1789</v>
      </c>
      <c r="N109">
        <v>1</v>
      </c>
      <c r="O109" t="s">
        <v>449</v>
      </c>
      <c r="P109">
        <v>1</v>
      </c>
      <c r="Q109">
        <v>0</v>
      </c>
    </row>
    <row r="110" spans="1:17" x14ac:dyDescent="0.25">
      <c r="A110" t="s">
        <v>1837</v>
      </c>
      <c r="B110" t="s">
        <v>1826</v>
      </c>
      <c r="C110" t="s">
        <v>33</v>
      </c>
      <c r="D110" t="s">
        <v>1827</v>
      </c>
      <c r="E110" t="s">
        <v>3494</v>
      </c>
      <c r="F110" t="s">
        <v>777</v>
      </c>
      <c r="G110" t="str">
        <f t="shared" si="2"/>
        <v>Zn;C8H4O4[K4]{78} O[M4]{125};A)4*K4)3*M4</v>
      </c>
      <c r="H110" t="s">
        <v>18</v>
      </c>
      <c r="I110">
        <v>3</v>
      </c>
      <c r="J110" t="s">
        <v>1788</v>
      </c>
      <c r="K110" t="str">
        <f t="shared" si="3"/>
        <v>Zn;C8H4O4[K4]{78} O[M4]{125};A)4*K4)3*M4;fff</v>
      </c>
      <c r="L110">
        <v>3</v>
      </c>
      <c r="M110" t="s">
        <v>1789</v>
      </c>
      <c r="N110">
        <v>1</v>
      </c>
      <c r="O110" t="s">
        <v>449</v>
      </c>
      <c r="P110">
        <v>1</v>
      </c>
      <c r="Q110">
        <v>0</v>
      </c>
    </row>
    <row r="111" spans="1:17" x14ac:dyDescent="0.25">
      <c r="A111" t="s">
        <v>1838</v>
      </c>
      <c r="B111" t="s">
        <v>1826</v>
      </c>
      <c r="C111" t="s">
        <v>33</v>
      </c>
      <c r="D111" t="s">
        <v>1827</v>
      </c>
      <c r="E111" t="s">
        <v>3494</v>
      </c>
      <c r="F111" t="s">
        <v>777</v>
      </c>
      <c r="G111" t="str">
        <f t="shared" si="2"/>
        <v>Zn;C8H4O4[K4]{78} O[M4]{125};A)4*K4)3*M4</v>
      </c>
      <c r="H111" t="s">
        <v>18</v>
      </c>
      <c r="I111">
        <v>3</v>
      </c>
      <c r="J111" t="s">
        <v>1788</v>
      </c>
      <c r="K111" t="str">
        <f t="shared" si="3"/>
        <v>Zn;C8H4O4[K4]{78} O[M4]{125};A)4*K4)3*M4;fff</v>
      </c>
      <c r="L111">
        <v>3</v>
      </c>
      <c r="M111" t="s">
        <v>1789</v>
      </c>
      <c r="N111">
        <v>1</v>
      </c>
      <c r="O111" t="s">
        <v>449</v>
      </c>
      <c r="P111">
        <v>1</v>
      </c>
      <c r="Q111">
        <v>0</v>
      </c>
    </row>
    <row r="112" spans="1:17" x14ac:dyDescent="0.25">
      <c r="A112" t="s">
        <v>1839</v>
      </c>
      <c r="B112" t="s">
        <v>1826</v>
      </c>
      <c r="C112" t="s">
        <v>33</v>
      </c>
      <c r="D112" t="s">
        <v>1827</v>
      </c>
      <c r="E112" t="s">
        <v>3494</v>
      </c>
      <c r="F112" t="s">
        <v>777</v>
      </c>
      <c r="G112" t="str">
        <f t="shared" si="2"/>
        <v>Zn;C8H4O4[K4]{78} O[M4]{125};A)4*K4)3*M4</v>
      </c>
      <c r="H112" t="s">
        <v>18</v>
      </c>
      <c r="I112">
        <v>3</v>
      </c>
      <c r="J112" t="s">
        <v>1788</v>
      </c>
      <c r="K112" t="str">
        <f t="shared" si="3"/>
        <v>Zn;C8H4O4[K4]{78} O[M4]{125};A)4*K4)3*M4;fff</v>
      </c>
      <c r="L112">
        <v>3</v>
      </c>
      <c r="M112" t="s">
        <v>1789</v>
      </c>
      <c r="N112">
        <v>1</v>
      </c>
      <c r="O112" t="s">
        <v>449</v>
      </c>
      <c r="P112">
        <v>1</v>
      </c>
      <c r="Q112">
        <v>0</v>
      </c>
    </row>
    <row r="113" spans="1:17" x14ac:dyDescent="0.25">
      <c r="A113" t="s">
        <v>1876</v>
      </c>
      <c r="B113" t="s">
        <v>1826</v>
      </c>
      <c r="C113" t="s">
        <v>33</v>
      </c>
      <c r="D113" t="s">
        <v>1827</v>
      </c>
      <c r="E113" t="s">
        <v>3494</v>
      </c>
      <c r="F113" t="s">
        <v>777</v>
      </c>
      <c r="G113" t="str">
        <f t="shared" si="2"/>
        <v>Zn;C8H4O4[K4]{78} O[M4]{125};A)4*K4)3*M4</v>
      </c>
      <c r="H113" t="s">
        <v>18</v>
      </c>
      <c r="I113">
        <v>3</v>
      </c>
      <c r="J113" t="s">
        <v>1788</v>
      </c>
      <c r="K113" t="str">
        <f t="shared" si="3"/>
        <v>Zn;C8H4O4[K4]{78} O[M4]{125};A)4*K4)3*M4;fff</v>
      </c>
      <c r="L113">
        <v>3</v>
      </c>
      <c r="M113" t="s">
        <v>1789</v>
      </c>
      <c r="N113">
        <v>1</v>
      </c>
      <c r="O113" t="s">
        <v>449</v>
      </c>
      <c r="P113">
        <v>1</v>
      </c>
      <c r="Q113">
        <v>0</v>
      </c>
    </row>
    <row r="114" spans="1:17" x14ac:dyDescent="0.25">
      <c r="A114" t="s">
        <v>1881</v>
      </c>
      <c r="B114" t="s">
        <v>1826</v>
      </c>
      <c r="C114" t="s">
        <v>33</v>
      </c>
      <c r="D114" t="s">
        <v>1827</v>
      </c>
      <c r="E114" t="s">
        <v>3494</v>
      </c>
      <c r="F114" t="s">
        <v>777</v>
      </c>
      <c r="G114" t="str">
        <f t="shared" si="2"/>
        <v>Zn;C8H4O4[K4]{78} O[M4]{125};A)4*K4)3*M4</v>
      </c>
      <c r="H114" t="s">
        <v>18</v>
      </c>
      <c r="I114">
        <v>3</v>
      </c>
      <c r="J114" t="s">
        <v>1788</v>
      </c>
      <c r="K114" t="str">
        <f t="shared" si="3"/>
        <v>Zn;C8H4O4[K4]{78} O[M4]{125};A)4*K4)3*M4;fff</v>
      </c>
      <c r="L114">
        <v>3</v>
      </c>
      <c r="M114" t="s">
        <v>1789</v>
      </c>
      <c r="N114">
        <v>1</v>
      </c>
      <c r="O114" t="s">
        <v>449</v>
      </c>
      <c r="P114">
        <v>1</v>
      </c>
      <c r="Q114">
        <v>0</v>
      </c>
    </row>
    <row r="115" spans="1:17" x14ac:dyDescent="0.25">
      <c r="A115" t="s">
        <v>1899</v>
      </c>
      <c r="B115" t="s">
        <v>1826</v>
      </c>
      <c r="C115" t="s">
        <v>33</v>
      </c>
      <c r="D115" t="s">
        <v>1827</v>
      </c>
      <c r="E115" t="s">
        <v>3494</v>
      </c>
      <c r="F115" t="s">
        <v>777</v>
      </c>
      <c r="G115" t="str">
        <f t="shared" si="2"/>
        <v>Zn;C8H4O4[K4]{78} O[M4]{125};A)4*K4)3*M4</v>
      </c>
      <c r="H115" t="s">
        <v>18</v>
      </c>
      <c r="I115">
        <v>3</v>
      </c>
      <c r="J115" t="s">
        <v>1788</v>
      </c>
      <c r="K115" t="str">
        <f t="shared" si="3"/>
        <v>Zn;C8H4O4[K4]{78} O[M4]{125};A)4*K4)3*M4;fff</v>
      </c>
      <c r="L115">
        <v>3</v>
      </c>
      <c r="M115" t="s">
        <v>1789</v>
      </c>
      <c r="N115">
        <v>1</v>
      </c>
      <c r="O115" t="s">
        <v>449</v>
      </c>
      <c r="P115">
        <v>1</v>
      </c>
      <c r="Q115">
        <v>0</v>
      </c>
    </row>
    <row r="116" spans="1:17" x14ac:dyDescent="0.25">
      <c r="A116" t="s">
        <v>1900</v>
      </c>
      <c r="B116" t="s">
        <v>1826</v>
      </c>
      <c r="C116" t="s">
        <v>33</v>
      </c>
      <c r="D116" t="s">
        <v>1827</v>
      </c>
      <c r="E116" t="s">
        <v>3494</v>
      </c>
      <c r="F116" t="s">
        <v>777</v>
      </c>
      <c r="G116" t="str">
        <f t="shared" si="2"/>
        <v>Zn;C8H4O4[K4]{78} O[M4]{125};A)4*K4)3*M4</v>
      </c>
      <c r="H116" t="s">
        <v>18</v>
      </c>
      <c r="I116">
        <v>3</v>
      </c>
      <c r="J116" t="s">
        <v>1788</v>
      </c>
      <c r="K116" t="str">
        <f t="shared" si="3"/>
        <v>Zn;C8H4O4[K4]{78} O[M4]{125};A)4*K4)3*M4;fff</v>
      </c>
      <c r="L116">
        <v>3</v>
      </c>
      <c r="M116" t="s">
        <v>1789</v>
      </c>
      <c r="N116">
        <v>1</v>
      </c>
      <c r="O116" t="s">
        <v>449</v>
      </c>
      <c r="P116">
        <v>1</v>
      </c>
      <c r="Q116">
        <v>0</v>
      </c>
    </row>
    <row r="117" spans="1:17" x14ac:dyDescent="0.25">
      <c r="A117" t="s">
        <v>1901</v>
      </c>
      <c r="B117" t="s">
        <v>1826</v>
      </c>
      <c r="C117" t="s">
        <v>33</v>
      </c>
      <c r="D117" t="s">
        <v>1827</v>
      </c>
      <c r="E117" t="s">
        <v>3494</v>
      </c>
      <c r="F117" t="s">
        <v>777</v>
      </c>
      <c r="G117" t="str">
        <f t="shared" si="2"/>
        <v>Zn;C8H4O4[K4]{78} O[M4]{125};A)4*K4)3*M4</v>
      </c>
      <c r="H117" t="s">
        <v>18</v>
      </c>
      <c r="I117">
        <v>3</v>
      </c>
      <c r="J117" t="s">
        <v>1788</v>
      </c>
      <c r="K117" t="str">
        <f t="shared" si="3"/>
        <v>Zn;C8H4O4[K4]{78} O[M4]{125};A)4*K4)3*M4;fff</v>
      </c>
      <c r="L117">
        <v>3</v>
      </c>
      <c r="M117" t="s">
        <v>1789</v>
      </c>
      <c r="N117">
        <v>1</v>
      </c>
      <c r="O117" t="s">
        <v>449</v>
      </c>
      <c r="P117">
        <v>2</v>
      </c>
      <c r="Q117">
        <v>0</v>
      </c>
    </row>
    <row r="118" spans="1:17" x14ac:dyDescent="0.25">
      <c r="A118" t="s">
        <v>1902</v>
      </c>
      <c r="B118" t="s">
        <v>1826</v>
      </c>
      <c r="C118" t="s">
        <v>33</v>
      </c>
      <c r="D118" t="s">
        <v>1827</v>
      </c>
      <c r="E118" t="s">
        <v>3494</v>
      </c>
      <c r="F118" t="s">
        <v>777</v>
      </c>
      <c r="G118" t="str">
        <f t="shared" si="2"/>
        <v>Zn;C8H4O4[K4]{78} O[M4]{125};A)4*K4)3*M4</v>
      </c>
      <c r="H118" t="s">
        <v>18</v>
      </c>
      <c r="I118">
        <v>3</v>
      </c>
      <c r="J118" t="s">
        <v>1788</v>
      </c>
      <c r="K118" t="str">
        <f t="shared" si="3"/>
        <v>Zn;C8H4O4[K4]{78} O[M4]{125};A)4*K4)3*M4;fff</v>
      </c>
      <c r="L118">
        <v>3</v>
      </c>
      <c r="M118" t="s">
        <v>1789</v>
      </c>
      <c r="N118">
        <v>1</v>
      </c>
      <c r="O118" t="s">
        <v>449</v>
      </c>
      <c r="P118">
        <v>2</v>
      </c>
      <c r="Q118">
        <v>0</v>
      </c>
    </row>
    <row r="119" spans="1:17" x14ac:dyDescent="0.25">
      <c r="A119" t="s">
        <v>1520</v>
      </c>
      <c r="B119" t="s">
        <v>1521</v>
      </c>
      <c r="C119" t="s">
        <v>33</v>
      </c>
      <c r="D119" t="s">
        <v>1522</v>
      </c>
      <c r="E119" t="s">
        <v>3495</v>
      </c>
      <c r="F119" t="s">
        <v>670</v>
      </c>
      <c r="G119" t="str">
        <f t="shared" si="2"/>
        <v>Zn;C14H8N2O5[P5]{193};A*P5</v>
      </c>
      <c r="H119" t="s">
        <v>18</v>
      </c>
      <c r="I119">
        <v>2</v>
      </c>
      <c r="J119" t="s">
        <v>501</v>
      </c>
      <c r="K119" t="str">
        <f t="shared" si="3"/>
        <v>Zn;C14H8N2O5[P5]{193};A*P5;5,5T7</v>
      </c>
      <c r="L119">
        <v>6</v>
      </c>
      <c r="M119" t="s">
        <v>1523</v>
      </c>
      <c r="N119">
        <v>2</v>
      </c>
      <c r="O119" t="s">
        <v>1102</v>
      </c>
      <c r="P119">
        <v>1</v>
      </c>
      <c r="Q119">
        <v>0</v>
      </c>
    </row>
    <row r="120" spans="1:17" x14ac:dyDescent="0.25">
      <c r="A120" t="s">
        <v>1524</v>
      </c>
      <c r="B120" t="s">
        <v>1521</v>
      </c>
      <c r="C120" t="s">
        <v>33</v>
      </c>
      <c r="D120" t="s">
        <v>1522</v>
      </c>
      <c r="E120" t="s">
        <v>3495</v>
      </c>
      <c r="F120" t="s">
        <v>670</v>
      </c>
      <c r="G120" t="str">
        <f t="shared" si="2"/>
        <v>Zn;C14H8N2O5[P5]{193};A*P5</v>
      </c>
      <c r="H120" t="s">
        <v>18</v>
      </c>
      <c r="I120">
        <v>2</v>
      </c>
      <c r="J120" t="s">
        <v>501</v>
      </c>
      <c r="K120" t="str">
        <f>G120&amp;";"&amp;J120</f>
        <v>Zn;C14H8N2O5[P5]{193};A*P5;5,5T7</v>
      </c>
      <c r="L120">
        <v>6</v>
      </c>
      <c r="M120" t="s">
        <v>1523</v>
      </c>
      <c r="N120">
        <v>2</v>
      </c>
      <c r="O120" t="s">
        <v>1102</v>
      </c>
      <c r="P120">
        <v>1</v>
      </c>
      <c r="Q120">
        <v>0</v>
      </c>
    </row>
    <row r="121" spans="1:17" x14ac:dyDescent="0.25">
      <c r="A121" t="s">
        <v>1573</v>
      </c>
      <c r="B121" t="s">
        <v>1574</v>
      </c>
      <c r="C121" t="s">
        <v>33</v>
      </c>
      <c r="D121" t="s">
        <v>1575</v>
      </c>
      <c r="E121" t="s">
        <v>3496</v>
      </c>
      <c r="F121" t="s">
        <v>670</v>
      </c>
      <c r="G121" t="str">
        <f t="shared" si="2"/>
        <v>Zn;C19H8N2O6[P5]{353};A*P5</v>
      </c>
      <c r="H121" t="s">
        <v>18</v>
      </c>
      <c r="I121">
        <v>1</v>
      </c>
      <c r="J121" t="s">
        <v>1576</v>
      </c>
      <c r="K121" t="str">
        <f t="shared" si="3"/>
        <v>Zn;C19H8N2O6[P5]{353};A*P5;5/4/t5; sqc518</v>
      </c>
      <c r="L121">
        <v>7</v>
      </c>
      <c r="M121" t="s">
        <v>1577</v>
      </c>
      <c r="N121">
        <v>2</v>
      </c>
      <c r="O121" t="s">
        <v>1102</v>
      </c>
      <c r="P121">
        <v>1</v>
      </c>
      <c r="Q121">
        <v>0</v>
      </c>
    </row>
    <row r="122" spans="1:17" x14ac:dyDescent="0.25">
      <c r="A122" t="s">
        <v>1578</v>
      </c>
      <c r="B122" t="s">
        <v>1574</v>
      </c>
      <c r="C122" t="s">
        <v>33</v>
      </c>
      <c r="D122" t="s">
        <v>1575</v>
      </c>
      <c r="E122" t="s">
        <v>3496</v>
      </c>
      <c r="F122" t="s">
        <v>670</v>
      </c>
      <c r="G122" t="str">
        <f t="shared" si="2"/>
        <v>Zn;C19H8N2O6[P5]{353};A*P5</v>
      </c>
      <c r="H122" t="s">
        <v>18</v>
      </c>
      <c r="I122">
        <v>1</v>
      </c>
      <c r="J122" t="s">
        <v>1576</v>
      </c>
      <c r="K122" t="str">
        <f t="shared" si="3"/>
        <v>Zn;C19H8N2O6[P5]{353};A*P5;5/4/t5; sqc518</v>
      </c>
      <c r="L122">
        <v>7</v>
      </c>
      <c r="M122" t="s">
        <v>1577</v>
      </c>
      <c r="N122">
        <v>2</v>
      </c>
      <c r="O122" t="s">
        <v>1102</v>
      </c>
      <c r="P122">
        <v>1</v>
      </c>
      <c r="Q122">
        <v>0</v>
      </c>
    </row>
    <row r="123" spans="1:17" x14ac:dyDescent="0.25">
      <c r="A123" t="s">
        <v>1953</v>
      </c>
      <c r="B123" t="s">
        <v>1954</v>
      </c>
      <c r="C123" t="s">
        <v>33</v>
      </c>
      <c r="D123" t="s">
        <v>1955</v>
      </c>
      <c r="E123" t="s">
        <v>3497</v>
      </c>
      <c r="F123" t="s">
        <v>139</v>
      </c>
      <c r="G123" t="str">
        <f t="shared" si="2"/>
        <v>Zn;C9H3O6[G6]{158} O[M4]{125};A)4*G6)2*M4</v>
      </c>
      <c r="H123" t="s">
        <v>18</v>
      </c>
      <c r="I123">
        <v>4</v>
      </c>
      <c r="J123" t="s">
        <v>1956</v>
      </c>
      <c r="K123" t="str">
        <f t="shared" si="3"/>
        <v>Zn;C9H3O6[G6]{158} O[M4]{125};A)4*G6)2*M4;{4^4.6^2}5{4^7.8^5.10^3}2</v>
      </c>
      <c r="L123">
        <v>9</v>
      </c>
      <c r="M123" t="s">
        <v>1957</v>
      </c>
      <c r="N123">
        <v>2</v>
      </c>
      <c r="O123" t="s">
        <v>1958</v>
      </c>
      <c r="P123">
        <v>1</v>
      </c>
      <c r="Q123">
        <v>0</v>
      </c>
    </row>
    <row r="124" spans="1:17" x14ac:dyDescent="0.25">
      <c r="A124" t="s">
        <v>1959</v>
      </c>
      <c r="B124" t="s">
        <v>1954</v>
      </c>
      <c r="C124" t="s">
        <v>33</v>
      </c>
      <c r="D124" t="s">
        <v>1955</v>
      </c>
      <c r="E124" t="s">
        <v>3497</v>
      </c>
      <c r="F124" t="s">
        <v>139</v>
      </c>
      <c r="G124" t="str">
        <f t="shared" si="2"/>
        <v>Zn;C9H3O6[G6]{158} O[M4]{125};A)4*G6)2*M4</v>
      </c>
      <c r="H124" t="s">
        <v>18</v>
      </c>
      <c r="I124">
        <v>4</v>
      </c>
      <c r="J124" t="s">
        <v>1956</v>
      </c>
      <c r="K124" t="str">
        <f t="shared" si="3"/>
        <v>Zn;C9H3O6[G6]{158} O[M4]{125};A)4*G6)2*M4;{4^4.6^2}5{4^7.8^5.10^3}2</v>
      </c>
      <c r="L124">
        <v>9</v>
      </c>
      <c r="M124" t="s">
        <v>1957</v>
      </c>
      <c r="N124">
        <v>2</v>
      </c>
      <c r="O124" t="s">
        <v>1958</v>
      </c>
      <c r="P124">
        <v>1</v>
      </c>
      <c r="Q124">
        <v>0</v>
      </c>
    </row>
    <row r="125" spans="1:17" x14ac:dyDescent="0.25">
      <c r="A125" t="s">
        <v>123</v>
      </c>
      <c r="B125" t="s">
        <v>124</v>
      </c>
      <c r="C125" t="s">
        <v>15</v>
      </c>
      <c r="D125" t="s">
        <v>125</v>
      </c>
      <c r="E125" t="s">
        <v>3498</v>
      </c>
      <c r="F125" t="s">
        <v>126</v>
      </c>
      <c r="G125" t="str">
        <f t="shared" si="2"/>
        <v>Ag;C6H4NO2[T3]{95};A*T3</v>
      </c>
      <c r="H125" t="s">
        <v>127</v>
      </c>
      <c r="I125">
        <v>1</v>
      </c>
      <c r="J125" t="s">
        <v>128</v>
      </c>
      <c r="K125" t="str">
        <f t="shared" si="3"/>
        <v>Ag;C6H4NO2[T3]{95};A*T3;fes; Shubnikov plane net (4.8^2)</v>
      </c>
      <c r="L125">
        <v>1</v>
      </c>
      <c r="M125" t="s">
        <v>128</v>
      </c>
      <c r="N125">
        <v>1</v>
      </c>
      <c r="O125" t="s">
        <v>129</v>
      </c>
      <c r="P125">
        <v>1</v>
      </c>
      <c r="Q125">
        <v>0</v>
      </c>
    </row>
    <row r="126" spans="1:17" x14ac:dyDescent="0.25">
      <c r="A126" t="s">
        <v>143</v>
      </c>
      <c r="B126" t="s">
        <v>124</v>
      </c>
      <c r="C126" t="s">
        <v>15</v>
      </c>
      <c r="D126" t="s">
        <v>125</v>
      </c>
      <c r="E126" t="s">
        <v>3498</v>
      </c>
      <c r="F126" t="s">
        <v>126</v>
      </c>
      <c r="G126" t="str">
        <f t="shared" si="2"/>
        <v>Ag;C6H4NO2[T3]{95};A*T3</v>
      </c>
      <c r="H126" t="s">
        <v>127</v>
      </c>
      <c r="I126">
        <v>1</v>
      </c>
      <c r="J126" t="s">
        <v>128</v>
      </c>
      <c r="K126" t="str">
        <f t="shared" si="3"/>
        <v>Ag;C6H4NO2[T3]{95};A*T3;fes; Shubnikov plane net (4.8^2)</v>
      </c>
      <c r="L126">
        <v>1</v>
      </c>
      <c r="M126" t="s">
        <v>128</v>
      </c>
      <c r="N126">
        <v>1</v>
      </c>
      <c r="O126" t="s">
        <v>129</v>
      </c>
      <c r="P126">
        <v>1</v>
      </c>
      <c r="Q126">
        <v>0</v>
      </c>
    </row>
    <row r="127" spans="1:17" x14ac:dyDescent="0.25">
      <c r="A127" t="s">
        <v>908</v>
      </c>
      <c r="B127" t="s">
        <v>909</v>
      </c>
      <c r="C127" t="s">
        <v>85</v>
      </c>
      <c r="D127" t="s">
        <v>910</v>
      </c>
      <c r="E127" t="s">
        <v>3499</v>
      </c>
      <c r="F127" t="s">
        <v>911</v>
      </c>
      <c r="G127" t="str">
        <f t="shared" si="2"/>
        <v>Cu;C9H3O6[G6]{158};A)3*G6)2</v>
      </c>
      <c r="H127" t="s">
        <v>18</v>
      </c>
      <c r="I127">
        <v>2</v>
      </c>
      <c r="J127" t="s">
        <v>912</v>
      </c>
      <c r="K127" t="str">
        <f t="shared" si="3"/>
        <v>Cu;C9H3O6[G6]{158};A)3*G6)2;4,6T4</v>
      </c>
      <c r="L127">
        <v>3</v>
      </c>
      <c r="M127" t="s">
        <v>913</v>
      </c>
      <c r="N127">
        <v>2</v>
      </c>
      <c r="O127" t="s">
        <v>914</v>
      </c>
      <c r="P127">
        <v>1</v>
      </c>
      <c r="Q127">
        <v>0</v>
      </c>
    </row>
    <row r="128" spans="1:17" x14ac:dyDescent="0.25">
      <c r="A128" t="s">
        <v>915</v>
      </c>
      <c r="B128" t="s">
        <v>909</v>
      </c>
      <c r="C128" t="s">
        <v>85</v>
      </c>
      <c r="D128" t="s">
        <v>910</v>
      </c>
      <c r="E128" t="s">
        <v>3499</v>
      </c>
      <c r="F128" t="s">
        <v>911</v>
      </c>
      <c r="G128" t="str">
        <f t="shared" si="2"/>
        <v>Cu;C9H3O6[G6]{158};A)3*G6)2</v>
      </c>
      <c r="H128" t="s">
        <v>18</v>
      </c>
      <c r="I128">
        <v>2</v>
      </c>
      <c r="J128" t="s">
        <v>912</v>
      </c>
      <c r="K128" t="str">
        <f t="shared" si="3"/>
        <v>Cu;C9H3O6[G6]{158};A)3*G6)2;4,6T4</v>
      </c>
      <c r="L128">
        <v>3</v>
      </c>
      <c r="M128" t="s">
        <v>913</v>
      </c>
      <c r="N128">
        <v>2</v>
      </c>
      <c r="O128" t="s">
        <v>914</v>
      </c>
      <c r="P128">
        <v>1</v>
      </c>
      <c r="Q128">
        <v>0</v>
      </c>
    </row>
    <row r="129" spans="1:17" x14ac:dyDescent="0.25">
      <c r="A129" t="s">
        <v>1428</v>
      </c>
      <c r="B129" t="s">
        <v>1429</v>
      </c>
      <c r="C129" t="s">
        <v>33</v>
      </c>
      <c r="D129" t="s">
        <v>1430</v>
      </c>
      <c r="E129" t="s">
        <v>3500</v>
      </c>
      <c r="F129" t="s">
        <v>793</v>
      </c>
      <c r="G129" t="str">
        <f t="shared" si="2"/>
        <v>Zn;C10H8N2[B2]{82} C24H8N8[K4]{199};A*K4*B2</v>
      </c>
      <c r="H129" t="s">
        <v>18</v>
      </c>
      <c r="I129">
        <v>2</v>
      </c>
      <c r="J129" t="s">
        <v>1431</v>
      </c>
      <c r="K129" t="str">
        <f t="shared" si="3"/>
        <v>Zn;C10H8N2[B2]{82} C24H8N8[K4]{199};A*K4*B2;4,6T28</v>
      </c>
      <c r="L129">
        <v>2</v>
      </c>
      <c r="M129" t="s">
        <v>1432</v>
      </c>
      <c r="N129">
        <v>2</v>
      </c>
      <c r="O129" t="s">
        <v>1432</v>
      </c>
      <c r="P129">
        <v>1</v>
      </c>
      <c r="Q129">
        <v>0</v>
      </c>
    </row>
    <row r="130" spans="1:17" x14ac:dyDescent="0.25">
      <c r="A130" t="s">
        <v>1433</v>
      </c>
      <c r="B130" t="s">
        <v>1429</v>
      </c>
      <c r="C130" t="s">
        <v>33</v>
      </c>
      <c r="D130" t="s">
        <v>1430</v>
      </c>
      <c r="E130" t="s">
        <v>3500</v>
      </c>
      <c r="F130" t="s">
        <v>793</v>
      </c>
      <c r="G130" t="str">
        <f t="shared" si="2"/>
        <v>Zn;C10H8N2[B2]{82} C24H8N8[K4]{199};A*K4*B2</v>
      </c>
      <c r="H130" t="s">
        <v>18</v>
      </c>
      <c r="I130">
        <v>2</v>
      </c>
      <c r="J130" t="s">
        <v>1431</v>
      </c>
      <c r="K130" t="str">
        <f t="shared" si="3"/>
        <v>Zn;C10H8N2[B2]{82} C24H8N8[K4]{199};A*K4*B2;4,6T28</v>
      </c>
      <c r="L130">
        <v>2</v>
      </c>
      <c r="M130" t="s">
        <v>1432</v>
      </c>
      <c r="N130">
        <v>2</v>
      </c>
      <c r="O130" t="s">
        <v>1432</v>
      </c>
      <c r="P130">
        <v>1</v>
      </c>
      <c r="Q130">
        <v>0</v>
      </c>
    </row>
    <row r="131" spans="1:17" x14ac:dyDescent="0.25">
      <c r="A131" t="s">
        <v>1337</v>
      </c>
      <c r="B131" t="s">
        <v>1338</v>
      </c>
      <c r="C131" t="s">
        <v>33</v>
      </c>
      <c r="D131" t="s">
        <v>1339</v>
      </c>
      <c r="E131" t="s">
        <v>3501</v>
      </c>
      <c r="F131" t="s">
        <v>1340</v>
      </c>
      <c r="G131" t="str">
        <f t="shared" ref="G131:G136" si="4">E131&amp;";"&amp;F131</f>
        <v>Zn;Br[M1]{118} C11H15N2O2[K21]{203};A*K21*M1</v>
      </c>
      <c r="H131" t="s">
        <v>18</v>
      </c>
      <c r="I131">
        <v>1</v>
      </c>
      <c r="J131" t="s">
        <v>1341</v>
      </c>
      <c r="K131" t="str">
        <f t="shared" ref="K131:K136" si="5">G131&amp;";"&amp;J131</f>
        <v>Zn;Br[M1]{118} C11H15N2O2[K21]{203};A*K21*M1;wix; 3/10/h2</v>
      </c>
      <c r="L131">
        <v>3</v>
      </c>
      <c r="M131" t="s">
        <v>1342</v>
      </c>
      <c r="N131">
        <v>1</v>
      </c>
      <c r="O131" t="s">
        <v>1343</v>
      </c>
      <c r="P131">
        <v>1</v>
      </c>
      <c r="Q131">
        <v>0</v>
      </c>
    </row>
    <row r="132" spans="1:17" x14ac:dyDescent="0.25">
      <c r="A132" t="s">
        <v>1344</v>
      </c>
      <c r="B132" t="s">
        <v>1338</v>
      </c>
      <c r="C132" t="s">
        <v>33</v>
      </c>
      <c r="D132" t="s">
        <v>1339</v>
      </c>
      <c r="E132" t="s">
        <v>3501</v>
      </c>
      <c r="F132" t="s">
        <v>1340</v>
      </c>
      <c r="G132" t="str">
        <f t="shared" si="4"/>
        <v>Zn;Br[M1]{118} C11H15N2O2[K21]{203};A*K21*M1</v>
      </c>
      <c r="H132" t="s">
        <v>18</v>
      </c>
      <c r="I132">
        <v>1</v>
      </c>
      <c r="J132" t="s">
        <v>1341</v>
      </c>
      <c r="K132" t="str">
        <f t="shared" si="5"/>
        <v>Zn;Br[M1]{118} C11H15N2O2[K21]{203};A*K21*M1;wix; 3/10/h2</v>
      </c>
      <c r="L132">
        <v>3</v>
      </c>
      <c r="M132" t="s">
        <v>1342</v>
      </c>
      <c r="N132">
        <v>1</v>
      </c>
      <c r="O132" t="s">
        <v>1343</v>
      </c>
      <c r="P132">
        <v>1</v>
      </c>
      <c r="Q132">
        <v>0</v>
      </c>
    </row>
    <row r="133" spans="1:17" x14ac:dyDescent="0.25">
      <c r="A133" t="s">
        <v>1345</v>
      </c>
      <c r="B133" t="s">
        <v>1338</v>
      </c>
      <c r="C133" t="s">
        <v>33</v>
      </c>
      <c r="D133" t="s">
        <v>1339</v>
      </c>
      <c r="E133" t="s">
        <v>3501</v>
      </c>
      <c r="F133" t="s">
        <v>1340</v>
      </c>
      <c r="G133" t="str">
        <f t="shared" si="4"/>
        <v>Zn;Br[M1]{118} C11H15N2O2[K21]{203};A*K21*M1</v>
      </c>
      <c r="H133" t="s">
        <v>18</v>
      </c>
      <c r="I133">
        <v>1</v>
      </c>
      <c r="J133" t="s">
        <v>1341</v>
      </c>
      <c r="K133" t="str">
        <f t="shared" si="5"/>
        <v>Zn;Br[M1]{118} C11H15N2O2[K21]{203};A*K21*M1;wix; 3/10/h2</v>
      </c>
      <c r="L133">
        <v>3</v>
      </c>
      <c r="M133" t="s">
        <v>1342</v>
      </c>
      <c r="N133">
        <v>1</v>
      </c>
      <c r="O133" t="s">
        <v>1343</v>
      </c>
      <c r="P133">
        <v>1</v>
      </c>
      <c r="Q133">
        <v>0</v>
      </c>
    </row>
    <row r="134" spans="1:17" x14ac:dyDescent="0.25">
      <c r="A134" t="s">
        <v>1903</v>
      </c>
      <c r="B134" t="s">
        <v>1904</v>
      </c>
      <c r="C134" t="s">
        <v>33</v>
      </c>
      <c r="D134" t="s">
        <v>1905</v>
      </c>
      <c r="E134" t="s">
        <v>3502</v>
      </c>
      <c r="F134" t="s">
        <v>114</v>
      </c>
      <c r="G134" t="str">
        <f t="shared" si="4"/>
        <v>Zn;C9H12N4O3[K4]{168};A*K4</v>
      </c>
      <c r="H134" t="s">
        <v>18</v>
      </c>
      <c r="I134">
        <v>1</v>
      </c>
      <c r="J134" t="s">
        <v>1906</v>
      </c>
      <c r="K134" t="str">
        <f t="shared" si="5"/>
        <v>Zn;C9H12N4O3[K4]{168};A*K4;lon; 4/6/h2</v>
      </c>
      <c r="L134">
        <v>5</v>
      </c>
      <c r="M134" t="s">
        <v>1907</v>
      </c>
      <c r="N134">
        <v>3</v>
      </c>
      <c r="O134" t="s">
        <v>1908</v>
      </c>
      <c r="P134">
        <v>1</v>
      </c>
      <c r="Q134">
        <v>0</v>
      </c>
    </row>
    <row r="135" spans="1:17" x14ac:dyDescent="0.25">
      <c r="A135" t="s">
        <v>1912</v>
      </c>
      <c r="B135" t="s">
        <v>1904</v>
      </c>
      <c r="C135" t="s">
        <v>33</v>
      </c>
      <c r="D135" t="s">
        <v>1905</v>
      </c>
      <c r="E135" t="s">
        <v>3502</v>
      </c>
      <c r="F135" t="s">
        <v>114</v>
      </c>
      <c r="G135" t="str">
        <f t="shared" si="4"/>
        <v>Zn;C9H12N4O3[K4]{168};A*K4</v>
      </c>
      <c r="H135" t="s">
        <v>18</v>
      </c>
      <c r="I135">
        <v>1</v>
      </c>
      <c r="J135" t="s">
        <v>1906</v>
      </c>
      <c r="K135" t="str">
        <f t="shared" si="5"/>
        <v>Zn;C9H12N4O3[K4]{168};A*K4;lon; 4/6/h2</v>
      </c>
      <c r="L135">
        <v>5</v>
      </c>
      <c r="M135" t="s">
        <v>1907</v>
      </c>
      <c r="N135">
        <v>3</v>
      </c>
      <c r="O135" t="s">
        <v>1908</v>
      </c>
      <c r="P135">
        <v>1</v>
      </c>
      <c r="Q135">
        <v>0</v>
      </c>
    </row>
    <row r="136" spans="1:17" x14ac:dyDescent="0.25">
      <c r="A136" t="s">
        <v>1913</v>
      </c>
      <c r="B136" t="s">
        <v>1904</v>
      </c>
      <c r="C136" t="s">
        <v>33</v>
      </c>
      <c r="D136" t="s">
        <v>1905</v>
      </c>
      <c r="E136" t="s">
        <v>3502</v>
      </c>
      <c r="F136" t="s">
        <v>114</v>
      </c>
      <c r="G136" t="str">
        <f t="shared" si="4"/>
        <v>Zn;C9H12N4O3[K4]{168};A*K4</v>
      </c>
      <c r="H136" t="s">
        <v>18</v>
      </c>
      <c r="I136">
        <v>1</v>
      </c>
      <c r="J136" t="s">
        <v>1906</v>
      </c>
      <c r="K136" t="str">
        <f t="shared" si="5"/>
        <v>Zn;C9H12N4O3[K4]{168};A*K4;lon; 4/6/h2</v>
      </c>
      <c r="L136">
        <v>5</v>
      </c>
      <c r="M136" t="s">
        <v>1907</v>
      </c>
      <c r="N136">
        <v>3</v>
      </c>
      <c r="O136" t="s">
        <v>1908</v>
      </c>
      <c r="P136">
        <v>1</v>
      </c>
      <c r="Q136">
        <v>0</v>
      </c>
    </row>
  </sheetData>
  <autoFilter ref="A1:Q1"/>
  <conditionalFormatting sqref="B137">
    <cfRule type="duplicateValues" dxfId="21" priority="5"/>
  </conditionalFormatting>
  <conditionalFormatting sqref="E1:E136">
    <cfRule type="duplicateValues" dxfId="20" priority="4"/>
  </conditionalFormatting>
  <conditionalFormatting sqref="B1:B136">
    <cfRule type="duplicateValues" dxfId="19" priority="3"/>
  </conditionalFormatting>
  <conditionalFormatting sqref="G1:G1048576">
    <cfRule type="duplicateValues" dxfId="18" priority="2"/>
  </conditionalFormatting>
  <conditionalFormatting sqref="K2:K136">
    <cfRule type="duplicateValues" dxfId="17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sheetData>
    <row r="1" spans="1:18" s="1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2"/>
      <c r="F1" s="2" t="s">
        <v>4</v>
      </c>
      <c r="G1" s="2"/>
      <c r="H1" s="1" t="s">
        <v>5</v>
      </c>
      <c r="I1" s="2" t="s">
        <v>6</v>
      </c>
      <c r="J1" s="2" t="s">
        <v>7</v>
      </c>
      <c r="K1" s="2"/>
      <c r="L1" s="2" t="s">
        <v>8</v>
      </c>
      <c r="M1" s="2" t="s">
        <v>9</v>
      </c>
      <c r="N1" s="2"/>
      <c r="O1" s="2" t="s">
        <v>10</v>
      </c>
      <c r="P1" s="2" t="s">
        <v>11</v>
      </c>
      <c r="Q1" s="1" t="s">
        <v>12</v>
      </c>
    </row>
    <row r="2" spans="1:18" x14ac:dyDescent="0.25">
      <c r="A2" t="s">
        <v>1616</v>
      </c>
      <c r="B2" t="s">
        <v>1617</v>
      </c>
      <c r="C2" t="s">
        <v>33</v>
      </c>
      <c r="D2" t="s">
        <v>1618</v>
      </c>
      <c r="E2" t="s">
        <v>3456</v>
      </c>
      <c r="F2" t="s">
        <v>1619</v>
      </c>
      <c r="G2" t="s">
        <v>3503</v>
      </c>
      <c r="H2" t="s">
        <v>18</v>
      </c>
      <c r="I2">
        <v>8</v>
      </c>
      <c r="J2" t="s">
        <v>1620</v>
      </c>
      <c r="K2" t="s">
        <v>3504</v>
      </c>
      <c r="L2">
        <v>14</v>
      </c>
      <c r="M2" t="s">
        <v>1621</v>
      </c>
      <c r="N2" t="str">
        <f>K2&amp;";"&amp;M2</f>
        <v>Zn;C2H2N3[T3]{160} C8H4O4[B2]{99} C8H4O4[T3]{99};A)7*T3)8*B2)2;{4.5.7.8^2.9}4{4.5.7}4{4.8^2}2{4^2.8^3.9}{5.8^4.9}2{8^3}2;{3.10^2}2{3.11.12}4{3.12^2}2{3.5.6}4{3.6.7}4{3.6^2}2{5.6.9.11.12^2}2{5.6.9}2{5^2.11^3.12}{6.10.11.12^3}2{6^2.9.11^2.12}2</v>
      </c>
      <c r="O2">
        <v>4</v>
      </c>
      <c r="P2" t="s">
        <v>1622</v>
      </c>
      <c r="Q2">
        <v>1</v>
      </c>
      <c r="R2">
        <v>0</v>
      </c>
    </row>
    <row r="3" spans="1:18" x14ac:dyDescent="0.25">
      <c r="A3" t="s">
        <v>1623</v>
      </c>
      <c r="B3" t="s">
        <v>1617</v>
      </c>
      <c r="C3" t="s">
        <v>33</v>
      </c>
      <c r="D3" t="s">
        <v>1618</v>
      </c>
      <c r="E3" t="s">
        <v>3456</v>
      </c>
      <c r="F3" s="3" t="s">
        <v>1619</v>
      </c>
      <c r="G3" t="s">
        <v>3503</v>
      </c>
      <c r="H3" t="s">
        <v>18</v>
      </c>
      <c r="I3">
        <v>8</v>
      </c>
      <c r="J3" t="s">
        <v>1620</v>
      </c>
      <c r="K3" t="s">
        <v>3504</v>
      </c>
      <c r="L3">
        <v>14</v>
      </c>
      <c r="M3" t="s">
        <v>1621</v>
      </c>
      <c r="N3" t="str">
        <f t="shared" ref="N3:N66" si="0">K3&amp;";"&amp;M3</f>
        <v>Zn;C2H2N3[T3]{160} C8H4O4[B2]{99} C8H4O4[T3]{99};A)7*T3)8*B2)2;{4.5.7.8^2.9}4{4.5.7}4{4.8^2}2{4^2.8^3.9}{5.8^4.9}2{8^3}2;{3.10^2}2{3.11.12}4{3.12^2}2{3.5.6}4{3.6.7}4{3.6^2}2{5.6.9.11.12^2}2{5.6.9}2{5^2.11^3.12}{6.10.11.12^3}2{6^2.9.11^2.12}2</v>
      </c>
      <c r="O3">
        <v>4</v>
      </c>
      <c r="P3" t="s">
        <v>1622</v>
      </c>
      <c r="Q3">
        <v>1</v>
      </c>
      <c r="R3">
        <v>0</v>
      </c>
    </row>
    <row r="4" spans="1:18" x14ac:dyDescent="0.25">
      <c r="A4" t="s">
        <v>13</v>
      </c>
      <c r="B4" t="s">
        <v>14</v>
      </c>
      <c r="C4" t="s">
        <v>15</v>
      </c>
      <c r="D4" s="3" t="s">
        <v>16</v>
      </c>
      <c r="E4" t="s">
        <v>3457</v>
      </c>
      <c r="F4" t="s">
        <v>17</v>
      </c>
      <c r="G4" t="s">
        <v>3505</v>
      </c>
      <c r="H4" t="s">
        <v>18</v>
      </c>
      <c r="I4">
        <v>3</v>
      </c>
      <c r="J4" t="s">
        <v>19</v>
      </c>
      <c r="K4" t="s">
        <v>3506</v>
      </c>
      <c r="L4">
        <v>6</v>
      </c>
      <c r="M4" t="s">
        <v>20</v>
      </c>
      <c r="N4" t="str">
        <f t="shared" si="0"/>
        <v>Ag;C3H2O4[K4]{204} C3H6N6[T3]{205};A)6*K4)3*T3)4;diu2; CP4UCo6X;{3.7.8}2{3.8^2}{3.9^2}{7.8.9}2{7.8^2.9^2.12}{7^2.8^3.12}</v>
      </c>
      <c r="O4">
        <v>5</v>
      </c>
      <c r="P4" t="s">
        <v>21</v>
      </c>
      <c r="Q4">
        <v>1</v>
      </c>
      <c r="R4">
        <v>0</v>
      </c>
    </row>
    <row r="5" spans="1:18" x14ac:dyDescent="0.25">
      <c r="A5" t="s">
        <v>22</v>
      </c>
      <c r="B5" t="s">
        <v>14</v>
      </c>
      <c r="C5" t="s">
        <v>15</v>
      </c>
      <c r="D5" t="s">
        <v>16</v>
      </c>
      <c r="E5" t="s">
        <v>3457</v>
      </c>
      <c r="F5" t="s">
        <v>17</v>
      </c>
      <c r="G5" t="s">
        <v>3505</v>
      </c>
      <c r="H5" t="s">
        <v>18</v>
      </c>
      <c r="I5">
        <v>3</v>
      </c>
      <c r="J5" t="s">
        <v>19</v>
      </c>
      <c r="K5" t="s">
        <v>3506</v>
      </c>
      <c r="L5">
        <v>6</v>
      </c>
      <c r="M5" t="s">
        <v>20</v>
      </c>
      <c r="N5" t="str">
        <f t="shared" si="0"/>
        <v>Ag;C3H2O4[K4]{204} C3H6N6[T3]{205};A)6*K4)3*T3)4;diu2; CP4UCo6X;{3.7.8}2{3.8^2}{3.9^2}{7.8.9}2{7.8^2.9^2.12}{7^2.8^3.12}</v>
      </c>
      <c r="O5">
        <v>5</v>
      </c>
      <c r="P5" t="s">
        <v>21</v>
      </c>
      <c r="Q5">
        <v>1</v>
      </c>
      <c r="R5">
        <v>0</v>
      </c>
    </row>
    <row r="6" spans="1:18" x14ac:dyDescent="0.25">
      <c r="A6" t="s">
        <v>1503</v>
      </c>
      <c r="B6" t="s">
        <v>1504</v>
      </c>
      <c r="C6" t="s">
        <v>33</v>
      </c>
      <c r="D6" t="s">
        <v>1505</v>
      </c>
      <c r="E6" t="s">
        <v>3459</v>
      </c>
      <c r="F6" t="s">
        <v>1506</v>
      </c>
      <c r="G6" t="s">
        <v>3507</v>
      </c>
      <c r="H6" t="s">
        <v>18</v>
      </c>
      <c r="I6">
        <v>5</v>
      </c>
      <c r="J6" t="s">
        <v>1507</v>
      </c>
      <c r="K6" t="s">
        <v>3508</v>
      </c>
      <c r="L6">
        <v>15</v>
      </c>
      <c r="M6" t="s">
        <v>1508</v>
      </c>
      <c r="N6" t="str">
        <f t="shared" si="0"/>
        <v>Zn;C12H6O4[K4]{89} C12H6O4[T3]{89} C6H12N4[B2]{88};A)2*K4*T3*B2;3,4,4,4,5T13;{3.18^2}4{3^2.4}4{3^3.18.19^2}2{3^3}2{4.18.20}{4.18^2}2{4.18^3.20.22}{4^6.18.20^3}</v>
      </c>
      <c r="O6">
        <v>2</v>
      </c>
      <c r="P6" t="s">
        <v>1509</v>
      </c>
      <c r="Q6">
        <v>1</v>
      </c>
      <c r="R6">
        <v>0</v>
      </c>
    </row>
    <row r="7" spans="1:18" x14ac:dyDescent="0.25">
      <c r="A7" t="s">
        <v>1510</v>
      </c>
      <c r="B7" t="s">
        <v>1504</v>
      </c>
      <c r="C7" t="s">
        <v>33</v>
      </c>
      <c r="D7" t="s">
        <v>1505</v>
      </c>
      <c r="E7" t="s">
        <v>3459</v>
      </c>
      <c r="F7" t="s">
        <v>1506</v>
      </c>
      <c r="G7" t="s">
        <v>3507</v>
      </c>
      <c r="H7" t="s">
        <v>18</v>
      </c>
      <c r="I7">
        <v>5</v>
      </c>
      <c r="J7" t="s">
        <v>1507</v>
      </c>
      <c r="K7" t="s">
        <v>3508</v>
      </c>
      <c r="L7">
        <v>15</v>
      </c>
      <c r="M7" t="s">
        <v>1508</v>
      </c>
      <c r="N7" t="str">
        <f t="shared" si="0"/>
        <v>Zn;C12H6O4[K4]{89} C12H6O4[T3]{89} C6H12N4[B2]{88};A)2*K4*T3*B2;3,4,4,4,5T13;{3.18^2}4{3^2.4}4{3^3.18.19^2}2{3^3}2{4.18.20}{4.18^2}2{4.18^3.20.22}{4^6.18.20^3}</v>
      </c>
      <c r="O7">
        <v>2</v>
      </c>
      <c r="P7" t="s">
        <v>1509</v>
      </c>
      <c r="Q7">
        <v>1</v>
      </c>
      <c r="R7">
        <v>0</v>
      </c>
    </row>
    <row r="8" spans="1:18" x14ac:dyDescent="0.25">
      <c r="A8" t="s">
        <v>876</v>
      </c>
      <c r="B8" t="s">
        <v>877</v>
      </c>
      <c r="C8" t="s">
        <v>85</v>
      </c>
      <c r="D8" t="s">
        <v>878</v>
      </c>
      <c r="E8" t="s">
        <v>3460</v>
      </c>
      <c r="F8" t="s">
        <v>879</v>
      </c>
      <c r="G8" t="s">
        <v>3509</v>
      </c>
      <c r="H8" t="s">
        <v>18</v>
      </c>
      <c r="I8">
        <v>3</v>
      </c>
      <c r="J8" t="s">
        <v>880</v>
      </c>
      <c r="K8" t="s">
        <v>3510</v>
      </c>
      <c r="L8">
        <v>5</v>
      </c>
      <c r="M8" t="s">
        <v>881</v>
      </c>
      <c r="N8" t="str">
        <f t="shared" si="0"/>
        <v>Cu;C6H4N5[T3]{137} Cl[M2]{87};A)3*T3)4*M2)2;3,5,6T10;{3.12^2}4{3.4.5}8{4^2.6.12^3.13^2.14^2}2{4^4.6^2.12^2.13^4.14.15^2}</v>
      </c>
      <c r="O8">
        <v>1</v>
      </c>
      <c r="P8" t="s">
        <v>392</v>
      </c>
      <c r="Q8">
        <v>1</v>
      </c>
      <c r="R8">
        <v>0</v>
      </c>
    </row>
    <row r="9" spans="1:18" x14ac:dyDescent="0.25">
      <c r="A9" t="s">
        <v>882</v>
      </c>
      <c r="B9" t="s">
        <v>877</v>
      </c>
      <c r="C9" t="s">
        <v>85</v>
      </c>
      <c r="D9" t="s">
        <v>878</v>
      </c>
      <c r="E9" t="s">
        <v>3460</v>
      </c>
      <c r="F9" t="s">
        <v>879</v>
      </c>
      <c r="G9" t="s">
        <v>3509</v>
      </c>
      <c r="H9" t="s">
        <v>18</v>
      </c>
      <c r="I9">
        <v>3</v>
      </c>
      <c r="J9" t="s">
        <v>880</v>
      </c>
      <c r="K9" t="s">
        <v>3510</v>
      </c>
      <c r="L9">
        <v>5</v>
      </c>
      <c r="M9" t="s">
        <v>881</v>
      </c>
      <c r="N9" t="str">
        <f t="shared" si="0"/>
        <v>Cu;C6H4N5[T3]{137} Cl[M2]{87};A)3*T3)4*M2)2;3,5,6T10;{3.12^2}4{3.4.5}8{4^2.6.12^3.13^2.14^2}2{4^4.6^2.12^2.13^4.14.15^2}</v>
      </c>
      <c r="O9">
        <v>1</v>
      </c>
      <c r="P9" t="s">
        <v>392</v>
      </c>
      <c r="Q9">
        <v>1</v>
      </c>
      <c r="R9">
        <v>0</v>
      </c>
    </row>
    <row r="10" spans="1:18" x14ac:dyDescent="0.25">
      <c r="A10" t="s">
        <v>1697</v>
      </c>
      <c r="B10" t="s">
        <v>1698</v>
      </c>
      <c r="C10" t="s">
        <v>33</v>
      </c>
      <c r="D10" t="s">
        <v>1699</v>
      </c>
      <c r="E10" t="s">
        <v>3461</v>
      </c>
      <c r="F10" t="s">
        <v>478</v>
      </c>
      <c r="G10" t="s">
        <v>3511</v>
      </c>
      <c r="H10" t="s">
        <v>18</v>
      </c>
      <c r="I10">
        <v>1</v>
      </c>
      <c r="J10" t="s">
        <v>457</v>
      </c>
      <c r="K10" t="s">
        <v>3512</v>
      </c>
      <c r="L10">
        <v>1</v>
      </c>
      <c r="M10" t="s">
        <v>457</v>
      </c>
      <c r="N10" t="str">
        <f t="shared" si="0"/>
        <v>Zn;C3H3N2[B2]{185};A*B2)2;cag; 4/4/o4;cag; 4/4/o4</v>
      </c>
      <c r="O10">
        <v>1</v>
      </c>
      <c r="P10" t="s">
        <v>457</v>
      </c>
      <c r="Q10">
        <v>1</v>
      </c>
      <c r="R10">
        <v>1</v>
      </c>
    </row>
    <row r="11" spans="1:18" x14ac:dyDescent="0.25">
      <c r="A11" t="s">
        <v>1706</v>
      </c>
      <c r="B11" t="s">
        <v>1698</v>
      </c>
      <c r="C11" t="s">
        <v>33</v>
      </c>
      <c r="D11" t="s">
        <v>1699</v>
      </c>
      <c r="E11" t="s">
        <v>3461</v>
      </c>
      <c r="F11" t="s">
        <v>478</v>
      </c>
      <c r="G11" t="s">
        <v>3511</v>
      </c>
      <c r="H11" t="s">
        <v>18</v>
      </c>
      <c r="I11">
        <v>1</v>
      </c>
      <c r="J11" t="s">
        <v>457</v>
      </c>
      <c r="K11" t="s">
        <v>3512</v>
      </c>
      <c r="L11">
        <v>1</v>
      </c>
      <c r="M11" t="s">
        <v>457</v>
      </c>
      <c r="N11" t="str">
        <f t="shared" si="0"/>
        <v>Zn;C3H3N2[B2]{185};A*B2)2;cag; 4/4/o4;cag; 4/4/o4</v>
      </c>
      <c r="O11">
        <v>1</v>
      </c>
      <c r="P11" t="s">
        <v>457</v>
      </c>
      <c r="Q11">
        <v>1</v>
      </c>
      <c r="R11">
        <v>1</v>
      </c>
    </row>
    <row r="12" spans="1:18" x14ac:dyDescent="0.25">
      <c r="A12" t="s">
        <v>1766</v>
      </c>
      <c r="B12" t="s">
        <v>1698</v>
      </c>
      <c r="C12" t="s">
        <v>33</v>
      </c>
      <c r="D12" t="s">
        <v>1699</v>
      </c>
      <c r="E12" t="s">
        <v>3461</v>
      </c>
      <c r="F12" t="s">
        <v>478</v>
      </c>
      <c r="G12" t="s">
        <v>3511</v>
      </c>
      <c r="H12" t="s">
        <v>18</v>
      </c>
      <c r="I12">
        <v>1</v>
      </c>
      <c r="J12" t="s">
        <v>457</v>
      </c>
      <c r="K12" t="s">
        <v>3512</v>
      </c>
      <c r="L12">
        <v>1</v>
      </c>
      <c r="M12" t="s">
        <v>457</v>
      </c>
      <c r="N12" t="str">
        <f t="shared" si="0"/>
        <v>Zn;C3H3N2[B2]{185};A*B2)2;cag; 4/4/o4;cag; 4/4/o4</v>
      </c>
      <c r="O12">
        <v>1</v>
      </c>
      <c r="P12" t="s">
        <v>457</v>
      </c>
      <c r="Q12">
        <v>1</v>
      </c>
      <c r="R12">
        <v>1</v>
      </c>
    </row>
    <row r="13" spans="1:18" x14ac:dyDescent="0.25">
      <c r="A13" t="s">
        <v>802</v>
      </c>
      <c r="B13" t="s">
        <v>803</v>
      </c>
      <c r="C13" t="s">
        <v>64</v>
      </c>
      <c r="D13" t="s">
        <v>804</v>
      </c>
      <c r="E13" t="s">
        <v>3462</v>
      </c>
      <c r="F13" t="s">
        <v>483</v>
      </c>
      <c r="G13" t="s">
        <v>3513</v>
      </c>
      <c r="H13" t="s">
        <v>18</v>
      </c>
      <c r="I13">
        <v>1</v>
      </c>
      <c r="J13" t="s">
        <v>479</v>
      </c>
      <c r="K13" t="s">
        <v>3514</v>
      </c>
      <c r="L13">
        <v>1</v>
      </c>
      <c r="M13" t="s">
        <v>479</v>
      </c>
      <c r="N13" t="str">
        <f t="shared" si="0"/>
        <v>Cd;C6H4NO2[T11]{95};A*T11)2;dia Diamond; 4/6/c1; sqc6;dia Diamond; 4/6/c1; sqc6</v>
      </c>
      <c r="O13">
        <v>1</v>
      </c>
      <c r="P13" t="s">
        <v>479</v>
      </c>
      <c r="Q13">
        <v>2</v>
      </c>
      <c r="R13">
        <v>1</v>
      </c>
    </row>
    <row r="14" spans="1:18" x14ac:dyDescent="0.25">
      <c r="A14" t="s">
        <v>815</v>
      </c>
      <c r="B14" t="s">
        <v>803</v>
      </c>
      <c r="C14" t="s">
        <v>64</v>
      </c>
      <c r="D14" t="s">
        <v>804</v>
      </c>
      <c r="E14" t="s">
        <v>3462</v>
      </c>
      <c r="F14" t="s">
        <v>483</v>
      </c>
      <c r="G14" t="s">
        <v>3513</v>
      </c>
      <c r="H14" t="s">
        <v>18</v>
      </c>
      <c r="I14">
        <v>1</v>
      </c>
      <c r="J14" t="s">
        <v>479</v>
      </c>
      <c r="K14" t="s">
        <v>3514</v>
      </c>
      <c r="L14">
        <v>1</v>
      </c>
      <c r="M14" t="s">
        <v>479</v>
      </c>
      <c r="N14" t="str">
        <f t="shared" si="0"/>
        <v>Cd;C6H4NO2[T11]{95};A*T11)2;dia Diamond; 4/6/c1; sqc6;dia Diamond; 4/6/c1; sqc6</v>
      </c>
      <c r="O14">
        <v>1</v>
      </c>
      <c r="P14" t="s">
        <v>479</v>
      </c>
      <c r="Q14">
        <v>2</v>
      </c>
      <c r="R14">
        <v>1</v>
      </c>
    </row>
    <row r="15" spans="1:18" x14ac:dyDescent="0.25">
      <c r="A15" t="s">
        <v>1515</v>
      </c>
      <c r="B15" t="s">
        <v>1516</v>
      </c>
      <c r="C15" t="s">
        <v>33</v>
      </c>
      <c r="D15" t="s">
        <v>1517</v>
      </c>
      <c r="E15" t="s">
        <v>3463</v>
      </c>
      <c r="F15" t="s">
        <v>478</v>
      </c>
      <c r="G15" t="s">
        <v>3515</v>
      </c>
      <c r="H15" t="s">
        <v>18</v>
      </c>
      <c r="I15">
        <v>1</v>
      </c>
      <c r="J15" t="s">
        <v>479</v>
      </c>
      <c r="K15" t="s">
        <v>3516</v>
      </c>
      <c r="L15">
        <v>1</v>
      </c>
      <c r="M15" t="s">
        <v>479</v>
      </c>
      <c r="N15" t="str">
        <f t="shared" si="0"/>
        <v>Zn;C14H10NO2[B2]{331};A*B2)2;dia Diamond; 4/6/c1; sqc6;dia Diamond; 4/6/c1; sqc6</v>
      </c>
      <c r="O15">
        <v>1</v>
      </c>
      <c r="P15" t="s">
        <v>479</v>
      </c>
      <c r="Q15">
        <v>7</v>
      </c>
      <c r="R15">
        <v>1</v>
      </c>
    </row>
    <row r="16" spans="1:18" x14ac:dyDescent="0.25">
      <c r="A16" t="s">
        <v>1518</v>
      </c>
      <c r="B16" t="s">
        <v>1516</v>
      </c>
      <c r="C16" t="s">
        <v>33</v>
      </c>
      <c r="D16" t="s">
        <v>1517</v>
      </c>
      <c r="E16" t="s">
        <v>3463</v>
      </c>
      <c r="F16" t="s">
        <v>478</v>
      </c>
      <c r="G16" t="s">
        <v>3515</v>
      </c>
      <c r="H16" t="s">
        <v>18</v>
      </c>
      <c r="I16">
        <v>1</v>
      </c>
      <c r="J16" t="s">
        <v>479</v>
      </c>
      <c r="K16" t="s">
        <v>3516</v>
      </c>
      <c r="L16">
        <v>1</v>
      </c>
      <c r="M16" t="s">
        <v>479</v>
      </c>
      <c r="N16" t="str">
        <f t="shared" si="0"/>
        <v>Zn;C14H10NO2[B2]{331};A*B2)2;dia Diamond; 4/6/c1; sqc6;dia Diamond; 4/6/c1; sqc6</v>
      </c>
      <c r="O16">
        <v>1</v>
      </c>
      <c r="P16" t="s">
        <v>479</v>
      </c>
      <c r="Q16">
        <v>7</v>
      </c>
      <c r="R16">
        <v>1</v>
      </c>
    </row>
    <row r="17" spans="1:18" x14ac:dyDescent="0.25">
      <c r="A17" t="s">
        <v>1519</v>
      </c>
      <c r="B17" t="s">
        <v>1516</v>
      </c>
      <c r="C17" t="s">
        <v>33</v>
      </c>
      <c r="D17" t="s">
        <v>1517</v>
      </c>
      <c r="E17" t="s">
        <v>3463</v>
      </c>
      <c r="F17" t="s">
        <v>478</v>
      </c>
      <c r="G17" t="s">
        <v>3515</v>
      </c>
      <c r="H17" t="s">
        <v>18</v>
      </c>
      <c r="I17">
        <v>1</v>
      </c>
      <c r="J17" t="s">
        <v>479</v>
      </c>
      <c r="K17" t="s">
        <v>3516</v>
      </c>
      <c r="L17">
        <v>1</v>
      </c>
      <c r="M17" t="s">
        <v>479</v>
      </c>
      <c r="N17" t="str">
        <f t="shared" si="0"/>
        <v>Zn;C14H10NO2[B2]{331};A*B2)2;dia Diamond; 4/6/c1; sqc6;dia Diamond; 4/6/c1; sqc6</v>
      </c>
      <c r="O17">
        <v>1</v>
      </c>
      <c r="P17" t="s">
        <v>479</v>
      </c>
      <c r="Q17">
        <v>7</v>
      </c>
      <c r="R17">
        <v>1</v>
      </c>
    </row>
    <row r="18" spans="1:18" x14ac:dyDescent="0.25">
      <c r="A18" t="s">
        <v>1780</v>
      </c>
      <c r="B18" t="s">
        <v>1781</v>
      </c>
      <c r="C18" t="s">
        <v>33</v>
      </c>
      <c r="D18" t="s">
        <v>1782</v>
      </c>
      <c r="E18" t="s">
        <v>3465</v>
      </c>
      <c r="F18" t="s">
        <v>478</v>
      </c>
      <c r="G18" t="s">
        <v>3517</v>
      </c>
      <c r="H18" t="s">
        <v>18</v>
      </c>
      <c r="I18">
        <v>1</v>
      </c>
      <c r="J18" t="s">
        <v>1783</v>
      </c>
      <c r="K18" t="s">
        <v>3518</v>
      </c>
      <c r="L18">
        <v>1</v>
      </c>
      <c r="M18" t="s">
        <v>1783</v>
      </c>
      <c r="N18" t="str">
        <f t="shared" si="0"/>
        <v>Zn;C5H4N5[B2]{242} C6H4NO2[B2]{95};A*B2)2;dmp;dmp</v>
      </c>
      <c r="O18">
        <v>1</v>
      </c>
      <c r="P18" t="s">
        <v>1783</v>
      </c>
      <c r="Q18">
        <v>1</v>
      </c>
      <c r="R18">
        <v>1</v>
      </c>
    </row>
    <row r="19" spans="1:18" x14ac:dyDescent="0.25">
      <c r="A19" t="s">
        <v>1784</v>
      </c>
      <c r="B19" t="s">
        <v>1781</v>
      </c>
      <c r="C19" t="s">
        <v>33</v>
      </c>
      <c r="D19" t="s">
        <v>1782</v>
      </c>
      <c r="E19" t="s">
        <v>3465</v>
      </c>
      <c r="F19" t="s">
        <v>478</v>
      </c>
      <c r="G19" t="s">
        <v>3517</v>
      </c>
      <c r="H19" t="s">
        <v>18</v>
      </c>
      <c r="I19">
        <v>1</v>
      </c>
      <c r="J19" t="s">
        <v>1783</v>
      </c>
      <c r="K19" t="s">
        <v>3518</v>
      </c>
      <c r="L19">
        <v>1</v>
      </c>
      <c r="M19" t="s">
        <v>1783</v>
      </c>
      <c r="N19" t="str">
        <f t="shared" si="0"/>
        <v>Zn;C5H4N5[B2]{242} C6H4NO2[B2]{95};A*B2)2;dmp;dmp</v>
      </c>
      <c r="O19">
        <v>1</v>
      </c>
      <c r="P19" t="s">
        <v>1783</v>
      </c>
      <c r="Q19">
        <v>1</v>
      </c>
      <c r="R19">
        <v>1</v>
      </c>
    </row>
    <row r="20" spans="1:18" x14ac:dyDescent="0.25">
      <c r="A20" t="s">
        <v>853</v>
      </c>
      <c r="B20" t="s">
        <v>854</v>
      </c>
      <c r="C20" t="s">
        <v>85</v>
      </c>
      <c r="D20" t="s">
        <v>696</v>
      </c>
      <c r="E20" t="s">
        <v>3466</v>
      </c>
      <c r="F20" t="s">
        <v>676</v>
      </c>
      <c r="G20" t="s">
        <v>3519</v>
      </c>
      <c r="H20" t="s">
        <v>18</v>
      </c>
      <c r="I20">
        <v>2</v>
      </c>
      <c r="J20" t="s">
        <v>677</v>
      </c>
      <c r="K20" t="s">
        <v>3520</v>
      </c>
      <c r="L20">
        <v>4</v>
      </c>
      <c r="M20" t="s">
        <v>678</v>
      </c>
      <c r="N20" t="str">
        <f t="shared" si="0"/>
        <v>Cu;C18H6O8[O8]{221};A)2*O8;4,8T24;3,3,3,4T50</v>
      </c>
      <c r="O20">
        <v>2</v>
      </c>
      <c r="P20" t="s">
        <v>679</v>
      </c>
      <c r="Q20">
        <v>1</v>
      </c>
      <c r="R20">
        <v>0</v>
      </c>
    </row>
    <row r="21" spans="1:18" x14ac:dyDescent="0.25">
      <c r="A21" s="3" t="s">
        <v>855</v>
      </c>
      <c r="B21" t="s">
        <v>854</v>
      </c>
      <c r="C21" t="s">
        <v>85</v>
      </c>
      <c r="D21" t="s">
        <v>696</v>
      </c>
      <c r="E21" t="s">
        <v>3466</v>
      </c>
      <c r="F21" t="s">
        <v>676</v>
      </c>
      <c r="G21" t="s">
        <v>3519</v>
      </c>
      <c r="H21" t="s">
        <v>18</v>
      </c>
      <c r="I21">
        <v>2</v>
      </c>
      <c r="J21" t="s">
        <v>677</v>
      </c>
      <c r="K21" t="s">
        <v>3520</v>
      </c>
      <c r="L21">
        <v>4</v>
      </c>
      <c r="M21" t="s">
        <v>678</v>
      </c>
      <c r="N21" t="str">
        <f t="shared" si="0"/>
        <v>Cu;C18H6O8[O8]{221};A)2*O8;4,8T24;3,3,3,4T50</v>
      </c>
      <c r="O21">
        <v>2</v>
      </c>
      <c r="P21" t="s">
        <v>679</v>
      </c>
      <c r="Q21">
        <v>1</v>
      </c>
      <c r="R21">
        <v>0</v>
      </c>
    </row>
    <row r="22" spans="1:18" x14ac:dyDescent="0.25">
      <c r="A22" t="s">
        <v>856</v>
      </c>
      <c r="B22" t="s">
        <v>854</v>
      </c>
      <c r="C22" t="s">
        <v>85</v>
      </c>
      <c r="D22" t="s">
        <v>696</v>
      </c>
      <c r="E22" t="s">
        <v>3466</v>
      </c>
      <c r="F22" t="s">
        <v>676</v>
      </c>
      <c r="G22" t="s">
        <v>3519</v>
      </c>
      <c r="H22" t="s">
        <v>18</v>
      </c>
      <c r="I22">
        <v>2</v>
      </c>
      <c r="J22" t="s">
        <v>677</v>
      </c>
      <c r="K22" t="s">
        <v>3520</v>
      </c>
      <c r="L22">
        <v>4</v>
      </c>
      <c r="M22" t="s">
        <v>857</v>
      </c>
      <c r="N22" t="str">
        <f t="shared" si="0"/>
        <v>Cu;C18H6O8[O8]{221};A)2*O8;4,8T24;{3.17^2}3{4.17^2}2{4^6}</v>
      </c>
      <c r="O22">
        <v>2</v>
      </c>
      <c r="P22" t="s">
        <v>858</v>
      </c>
      <c r="Q22">
        <v>1</v>
      </c>
      <c r="R22">
        <v>0</v>
      </c>
    </row>
    <row r="23" spans="1:18" x14ac:dyDescent="0.25">
      <c r="A23" t="s">
        <v>1380</v>
      </c>
      <c r="B23" t="s">
        <v>1381</v>
      </c>
      <c r="C23" t="s">
        <v>33</v>
      </c>
      <c r="D23" t="s">
        <v>1382</v>
      </c>
      <c r="E23" t="s">
        <v>3467</v>
      </c>
      <c r="F23" t="s">
        <v>1383</v>
      </c>
      <c r="G23" t="s">
        <v>3521</v>
      </c>
      <c r="H23" t="s">
        <v>18</v>
      </c>
      <c r="I23">
        <v>4</v>
      </c>
      <c r="J23" t="s">
        <v>1384</v>
      </c>
      <c r="K23" t="s">
        <v>3522</v>
      </c>
      <c r="L23">
        <v>4</v>
      </c>
      <c r="M23" t="s">
        <v>1385</v>
      </c>
      <c r="N23" t="str">
        <f t="shared" si="0"/>
        <v>Zn;C10H8N2[B2]{82} C14H8O4[K4]{152};A)3*K4)3*B2;4,4,4,6T43;3,3,4,6T54</v>
      </c>
      <c r="O23">
        <v>1</v>
      </c>
      <c r="P23" t="s">
        <v>1386</v>
      </c>
      <c r="Q23">
        <v>2</v>
      </c>
      <c r="R23">
        <v>0</v>
      </c>
    </row>
    <row r="24" spans="1:18" x14ac:dyDescent="0.25">
      <c r="A24" t="s">
        <v>1387</v>
      </c>
      <c r="B24" t="s">
        <v>1381</v>
      </c>
      <c r="C24" t="s">
        <v>33</v>
      </c>
      <c r="D24" t="s">
        <v>1382</v>
      </c>
      <c r="E24" t="s">
        <v>3467</v>
      </c>
      <c r="F24" t="s">
        <v>1383</v>
      </c>
      <c r="G24" t="s">
        <v>3521</v>
      </c>
      <c r="H24" t="s">
        <v>18</v>
      </c>
      <c r="I24">
        <v>4</v>
      </c>
      <c r="J24" t="s">
        <v>1384</v>
      </c>
      <c r="K24" t="s">
        <v>3522</v>
      </c>
      <c r="L24">
        <v>4</v>
      </c>
      <c r="M24" t="s">
        <v>1385</v>
      </c>
      <c r="N24" t="str">
        <f t="shared" si="0"/>
        <v>Zn;C10H8N2[B2]{82} C14H8O4[K4]{152};A)3*K4)3*B2;4,4,4,6T43;3,3,4,6T54</v>
      </c>
      <c r="O24">
        <v>1</v>
      </c>
      <c r="P24" t="s">
        <v>1386</v>
      </c>
      <c r="Q24">
        <v>2</v>
      </c>
      <c r="R24">
        <v>0</v>
      </c>
    </row>
    <row r="25" spans="1:18" x14ac:dyDescent="0.25">
      <c r="A25" t="s">
        <v>916</v>
      </c>
      <c r="B25" t="s">
        <v>917</v>
      </c>
      <c r="C25" t="s">
        <v>918</v>
      </c>
      <c r="D25" t="s">
        <v>919</v>
      </c>
      <c r="E25" t="s">
        <v>3468</v>
      </c>
      <c r="F25" t="s">
        <v>483</v>
      </c>
      <c r="G25" t="s">
        <v>3523</v>
      </c>
      <c r="H25" t="s">
        <v>18</v>
      </c>
      <c r="I25">
        <v>1</v>
      </c>
      <c r="J25" t="s">
        <v>808</v>
      </c>
      <c r="K25" t="s">
        <v>3524</v>
      </c>
      <c r="L25">
        <v>3</v>
      </c>
      <c r="M25" t="s">
        <v>920</v>
      </c>
      <c r="N25" t="str">
        <f t="shared" si="0"/>
        <v>Fe;C12H8N5[T11]{112};A*T11)2;nbo NbO; 4/6/c2; sqc35;{3.18^2}2{3^2.18^8.24^5}{3^2.4}4</v>
      </c>
      <c r="O25">
        <v>1</v>
      </c>
      <c r="P25" t="s">
        <v>808</v>
      </c>
      <c r="Q25">
        <v>2</v>
      </c>
      <c r="R25">
        <v>1</v>
      </c>
    </row>
    <row r="26" spans="1:18" x14ac:dyDescent="0.25">
      <c r="A26" t="s">
        <v>921</v>
      </c>
      <c r="B26" t="s">
        <v>917</v>
      </c>
      <c r="C26" t="s">
        <v>918</v>
      </c>
      <c r="D26" t="s">
        <v>919</v>
      </c>
      <c r="E26" t="s">
        <v>3468</v>
      </c>
      <c r="F26" t="s">
        <v>483</v>
      </c>
      <c r="G26" t="s">
        <v>3523</v>
      </c>
      <c r="H26" t="s">
        <v>18</v>
      </c>
      <c r="I26">
        <v>1</v>
      </c>
      <c r="J26" t="s">
        <v>808</v>
      </c>
      <c r="K26" t="s">
        <v>3524</v>
      </c>
      <c r="L26">
        <v>3</v>
      </c>
      <c r="M26" t="s">
        <v>920</v>
      </c>
      <c r="N26" t="str">
        <f t="shared" si="0"/>
        <v>Fe;C12H8N5[T11]{112};A*T11)2;nbo NbO; 4/6/c2; sqc35;{3.18^2}2{3^2.18^8.24^5}{3^2.4}4</v>
      </c>
      <c r="O26">
        <v>1</v>
      </c>
      <c r="P26" t="s">
        <v>808</v>
      </c>
      <c r="Q26">
        <v>2</v>
      </c>
      <c r="R26">
        <v>1</v>
      </c>
    </row>
    <row r="27" spans="1:18" x14ac:dyDescent="0.25">
      <c r="A27" t="s">
        <v>90</v>
      </c>
      <c r="B27" t="s">
        <v>91</v>
      </c>
      <c r="C27" t="s">
        <v>15</v>
      </c>
      <c r="D27" t="s">
        <v>92</v>
      </c>
      <c r="E27" t="s">
        <v>3469</v>
      </c>
      <c r="F27" t="s">
        <v>93</v>
      </c>
      <c r="G27" t="s">
        <v>3525</v>
      </c>
      <c r="H27" t="s">
        <v>94</v>
      </c>
      <c r="I27">
        <v>1</v>
      </c>
      <c r="J27" t="s">
        <v>95</v>
      </c>
      <c r="K27" t="s">
        <v>3526</v>
      </c>
      <c r="L27">
        <v>1</v>
      </c>
      <c r="M27" t="s">
        <v>95</v>
      </c>
      <c r="N27" t="str">
        <f t="shared" si="0"/>
        <v>Ag;C4H5N2[B2]{115};A*B2;2C1;2C1</v>
      </c>
      <c r="O27" t="s">
        <v>96</v>
      </c>
      <c r="P27" t="s">
        <v>96</v>
      </c>
      <c r="Q27">
        <v>1</v>
      </c>
      <c r="R27">
        <v>0</v>
      </c>
    </row>
    <row r="28" spans="1:18" x14ac:dyDescent="0.25">
      <c r="A28" t="s">
        <v>97</v>
      </c>
      <c r="B28" t="s">
        <v>91</v>
      </c>
      <c r="C28" t="s">
        <v>15</v>
      </c>
      <c r="D28" t="s">
        <v>92</v>
      </c>
      <c r="E28" t="s">
        <v>3469</v>
      </c>
      <c r="F28" t="s">
        <v>93</v>
      </c>
      <c r="G28" t="s">
        <v>3525</v>
      </c>
      <c r="H28" t="s">
        <v>94</v>
      </c>
      <c r="I28">
        <v>1</v>
      </c>
      <c r="J28" t="s">
        <v>95</v>
      </c>
      <c r="K28" t="s">
        <v>3526</v>
      </c>
      <c r="L28">
        <v>1</v>
      </c>
      <c r="M28" t="s">
        <v>95</v>
      </c>
      <c r="N28" t="str">
        <f t="shared" si="0"/>
        <v>Ag;C4H5N2[B2]{115};A*B2;2C1;2C1</v>
      </c>
      <c r="O28" t="s">
        <v>96</v>
      </c>
      <c r="P28" t="s">
        <v>96</v>
      </c>
      <c r="Q28">
        <v>1</v>
      </c>
      <c r="R28">
        <v>0</v>
      </c>
    </row>
    <row r="29" spans="1:18" x14ac:dyDescent="0.25">
      <c r="A29" t="s">
        <v>259</v>
      </c>
      <c r="B29" t="s">
        <v>260</v>
      </c>
      <c r="C29" t="s">
        <v>261</v>
      </c>
      <c r="D29" t="s">
        <v>262</v>
      </c>
      <c r="E29" t="s">
        <v>3470</v>
      </c>
      <c r="F29" t="s">
        <v>263</v>
      </c>
      <c r="G29" t="s">
        <v>3527</v>
      </c>
      <c r="H29" t="s">
        <v>18</v>
      </c>
      <c r="I29">
        <v>2</v>
      </c>
      <c r="J29" t="s">
        <v>264</v>
      </c>
      <c r="K29" t="s">
        <v>3528</v>
      </c>
      <c r="L29">
        <v>3</v>
      </c>
      <c r="M29" t="s">
        <v>265</v>
      </c>
      <c r="N29" t="str">
        <f t="shared" si="0"/>
        <v>Al;C2H4O6P2[G6]{189} F[M2]{190};A)2*G6*M2)2;sqc173;{3.4.5.6^2.7}2{3^2.4^2.5^2.6^4.7^2.8^3}{3^2.6^2.7^2}</v>
      </c>
      <c r="O29" t="s">
        <v>96</v>
      </c>
      <c r="P29" t="s">
        <v>96</v>
      </c>
      <c r="Q29">
        <v>1</v>
      </c>
      <c r="R29">
        <v>0</v>
      </c>
    </row>
    <row r="30" spans="1:18" x14ac:dyDescent="0.25">
      <c r="A30" t="s">
        <v>294</v>
      </c>
      <c r="B30" t="s">
        <v>260</v>
      </c>
      <c r="C30" t="s">
        <v>261</v>
      </c>
      <c r="D30" t="s">
        <v>262</v>
      </c>
      <c r="E30" t="s">
        <v>3470</v>
      </c>
      <c r="F30" t="s">
        <v>263</v>
      </c>
      <c r="G30" t="s">
        <v>3527</v>
      </c>
      <c r="H30" t="s">
        <v>18</v>
      </c>
      <c r="I30">
        <v>2</v>
      </c>
      <c r="J30" t="s">
        <v>264</v>
      </c>
      <c r="K30" t="s">
        <v>3528</v>
      </c>
      <c r="L30">
        <v>3</v>
      </c>
      <c r="M30" t="s">
        <v>265</v>
      </c>
      <c r="N30" t="str">
        <f t="shared" si="0"/>
        <v>Al;C2H4O6P2[G6]{189} F[M2]{190};A)2*G6*M2)2;sqc173;{3.4.5.6^2.7}2{3^2.4^2.5^2.6^4.7^2.8^3}{3^2.6^2.7^2}</v>
      </c>
      <c r="O30" t="s">
        <v>96</v>
      </c>
      <c r="P30" t="s">
        <v>96</v>
      </c>
      <c r="Q30">
        <v>1</v>
      </c>
      <c r="R30">
        <v>0</v>
      </c>
    </row>
    <row r="31" spans="1:18" x14ac:dyDescent="0.25">
      <c r="A31" t="s">
        <v>295</v>
      </c>
      <c r="B31" t="s">
        <v>296</v>
      </c>
      <c r="C31" t="s">
        <v>261</v>
      </c>
      <c r="D31" t="s">
        <v>297</v>
      </c>
      <c r="E31" t="s">
        <v>3471</v>
      </c>
      <c r="F31" t="s">
        <v>298</v>
      </c>
      <c r="G31" t="s">
        <v>3529</v>
      </c>
      <c r="H31" t="s">
        <v>18</v>
      </c>
      <c r="I31">
        <v>2</v>
      </c>
      <c r="J31" t="s">
        <v>299</v>
      </c>
      <c r="K31" t="s">
        <v>3530</v>
      </c>
      <c r="L31">
        <v>2</v>
      </c>
      <c r="M31" t="s">
        <v>300</v>
      </c>
      <c r="N31" t="str">
        <f t="shared" si="0"/>
        <v>Al;C8H4O4[K4]{78} HO[M2]{77};A*K4*M2;bpq; seh-4,6-Imma;rna; baa-e-3,6-Imma</v>
      </c>
      <c r="O31" t="s">
        <v>96</v>
      </c>
      <c r="P31" t="s">
        <v>96</v>
      </c>
      <c r="Q31">
        <v>1</v>
      </c>
      <c r="R31">
        <v>0</v>
      </c>
    </row>
    <row r="32" spans="1:18" x14ac:dyDescent="0.25">
      <c r="A32" t="s">
        <v>316</v>
      </c>
      <c r="B32" t="s">
        <v>296</v>
      </c>
      <c r="C32" t="s">
        <v>261</v>
      </c>
      <c r="D32" t="s">
        <v>297</v>
      </c>
      <c r="E32" t="s">
        <v>3471</v>
      </c>
      <c r="F32" t="s">
        <v>298</v>
      </c>
      <c r="G32" t="s">
        <v>3529</v>
      </c>
      <c r="H32" t="s">
        <v>18</v>
      </c>
      <c r="I32">
        <v>2</v>
      </c>
      <c r="J32" t="s">
        <v>299</v>
      </c>
      <c r="K32" t="s">
        <v>3530</v>
      </c>
      <c r="L32">
        <v>2</v>
      </c>
      <c r="M32" t="s">
        <v>300</v>
      </c>
      <c r="N32" t="str">
        <f t="shared" si="0"/>
        <v>Al;C8H4O4[K4]{78} HO[M2]{77};A*K4*M2;bpq; seh-4,6-Imma;rna; baa-e-3,6-Imma</v>
      </c>
      <c r="O32" t="s">
        <v>96</v>
      </c>
      <c r="P32" t="s">
        <v>96</v>
      </c>
      <c r="Q32">
        <v>1</v>
      </c>
      <c r="R32">
        <v>0</v>
      </c>
    </row>
    <row r="33" spans="1:18" x14ac:dyDescent="0.25">
      <c r="A33" t="s">
        <v>367</v>
      </c>
      <c r="B33" t="s">
        <v>368</v>
      </c>
      <c r="C33" t="s">
        <v>261</v>
      </c>
      <c r="D33" t="s">
        <v>369</v>
      </c>
      <c r="E33" t="s">
        <v>3472</v>
      </c>
      <c r="F33" t="s">
        <v>114</v>
      </c>
      <c r="G33" t="s">
        <v>3531</v>
      </c>
      <c r="H33" t="s">
        <v>18</v>
      </c>
      <c r="I33">
        <v>3</v>
      </c>
      <c r="J33" t="s">
        <v>370</v>
      </c>
      <c r="K33" t="s">
        <v>3532</v>
      </c>
      <c r="L33">
        <v>3</v>
      </c>
      <c r="M33" t="s">
        <v>370</v>
      </c>
      <c r="N33" t="str">
        <f t="shared" si="0"/>
        <v>Al;O4P[K4]{131};A*K4;LAU;LAU</v>
      </c>
      <c r="O33" t="s">
        <v>96</v>
      </c>
      <c r="P33" t="s">
        <v>96</v>
      </c>
      <c r="Q33">
        <v>1</v>
      </c>
      <c r="R33">
        <v>0</v>
      </c>
    </row>
    <row r="34" spans="1:18" x14ac:dyDescent="0.25">
      <c r="A34" t="s">
        <v>371</v>
      </c>
      <c r="B34" t="s">
        <v>368</v>
      </c>
      <c r="C34" t="s">
        <v>261</v>
      </c>
      <c r="D34" t="s">
        <v>369</v>
      </c>
      <c r="E34" t="s">
        <v>3472</v>
      </c>
      <c r="F34" t="s">
        <v>114</v>
      </c>
      <c r="G34" t="s">
        <v>3531</v>
      </c>
      <c r="H34" t="s">
        <v>18</v>
      </c>
      <c r="I34">
        <v>3</v>
      </c>
      <c r="J34" t="s">
        <v>370</v>
      </c>
      <c r="K34" t="s">
        <v>3532</v>
      </c>
      <c r="L34">
        <v>3</v>
      </c>
      <c r="M34" t="s">
        <v>370</v>
      </c>
      <c r="N34" t="str">
        <f t="shared" si="0"/>
        <v>Al;O4P[K4]{131};A*K4;LAU;LAU</v>
      </c>
      <c r="O34" t="s">
        <v>96</v>
      </c>
      <c r="P34" t="s">
        <v>96</v>
      </c>
      <c r="Q34">
        <v>1</v>
      </c>
      <c r="R34">
        <v>0</v>
      </c>
    </row>
    <row r="35" spans="1:18" x14ac:dyDescent="0.25">
      <c r="A35" t="s">
        <v>400</v>
      </c>
      <c r="B35" t="s">
        <v>401</v>
      </c>
      <c r="C35" t="s">
        <v>402</v>
      </c>
      <c r="D35" t="s">
        <v>403</v>
      </c>
      <c r="E35" t="s">
        <v>3473</v>
      </c>
      <c r="F35" t="s">
        <v>404</v>
      </c>
      <c r="G35" t="s">
        <v>3533</v>
      </c>
      <c r="H35" t="s">
        <v>18</v>
      </c>
      <c r="I35">
        <v>4</v>
      </c>
      <c r="J35" t="s">
        <v>405</v>
      </c>
      <c r="K35" t="s">
        <v>3534</v>
      </c>
      <c r="L35">
        <v>14</v>
      </c>
      <c r="M35" t="s">
        <v>406</v>
      </c>
      <c r="N35" t="str">
        <f t="shared" si="0"/>
        <v>Ba;C2O4[K24]{98} C2O4[K42]{98};A)2*K42*K24;{4^10.6^5}2{4^11.6^4}{4^13.6^2};{4.5.6}4{4.5^2}2{4^2.5}2{4^4.5.6}2{4^6.5^2.6^8.7^4.8^5.9.10^2}{4^8.5^2.6^11.7^5.8^11.9^2.10^5.11}{5^2.6}2</v>
      </c>
      <c r="O35" t="s">
        <v>96</v>
      </c>
      <c r="P35" t="s">
        <v>96</v>
      </c>
      <c r="Q35">
        <v>1</v>
      </c>
      <c r="R35">
        <v>0</v>
      </c>
    </row>
    <row r="36" spans="1:18" x14ac:dyDescent="0.25">
      <c r="A36" t="s">
        <v>444</v>
      </c>
      <c r="B36" t="s">
        <v>401</v>
      </c>
      <c r="C36" t="s">
        <v>402</v>
      </c>
      <c r="D36" t="s">
        <v>403</v>
      </c>
      <c r="E36" t="s">
        <v>3473</v>
      </c>
      <c r="F36" t="s">
        <v>404</v>
      </c>
      <c r="G36" t="s">
        <v>3533</v>
      </c>
      <c r="H36" t="s">
        <v>18</v>
      </c>
      <c r="I36">
        <v>4</v>
      </c>
      <c r="J36" t="s">
        <v>405</v>
      </c>
      <c r="K36" t="s">
        <v>3534</v>
      </c>
      <c r="L36">
        <v>14</v>
      </c>
      <c r="M36" t="s">
        <v>406</v>
      </c>
      <c r="N36" t="str">
        <f t="shared" si="0"/>
        <v>Ba;C2O4[K24]{98} C2O4[K42]{98};A)2*K42*K24;{4^10.6^5}2{4^11.6^4}{4^13.6^2};{4.5.6}4{4.5^2}2{4^2.5}2{4^4.5.6}2{4^6.5^2.6^8.7^4.8^5.9.10^2}{4^8.5^2.6^11.7^5.8^11.9^2.10^5.11}{5^2.6}2</v>
      </c>
      <c r="O36" t="s">
        <v>96</v>
      </c>
      <c r="P36" t="s">
        <v>96</v>
      </c>
      <c r="Q36">
        <v>1</v>
      </c>
      <c r="R36">
        <v>0</v>
      </c>
    </row>
    <row r="37" spans="1:18" x14ac:dyDescent="0.25">
      <c r="A37" t="s">
        <v>445</v>
      </c>
      <c r="B37" t="s">
        <v>446</v>
      </c>
      <c r="C37" t="s">
        <v>41</v>
      </c>
      <c r="D37" t="s">
        <v>447</v>
      </c>
      <c r="E37" t="s">
        <v>3474</v>
      </c>
      <c r="F37" t="s">
        <v>448</v>
      </c>
      <c r="G37" t="s">
        <v>3535</v>
      </c>
      <c r="H37" t="s">
        <v>18</v>
      </c>
      <c r="I37">
        <v>1</v>
      </c>
      <c r="J37" t="s">
        <v>449</v>
      </c>
      <c r="K37" t="s">
        <v>3536</v>
      </c>
      <c r="L37">
        <v>5</v>
      </c>
      <c r="M37" t="s">
        <v>450</v>
      </c>
      <c r="N37" t="str">
        <f t="shared" si="0"/>
        <v>Ca;C14H8O6S[P6]{218};A*P6;pcu alpha-Po primitive cubic; 6/4/c1; sqc1;{4.5.6}{4.5^2.6^4.7^3.8^3.10^2}{5.6.8}{5.6^2}{6^2.9}</v>
      </c>
      <c r="O37" t="s">
        <v>96</v>
      </c>
      <c r="P37" t="s">
        <v>96</v>
      </c>
      <c r="Q37">
        <v>1</v>
      </c>
      <c r="R37">
        <v>0</v>
      </c>
    </row>
    <row r="38" spans="1:18" x14ac:dyDescent="0.25">
      <c r="A38" t="s">
        <v>451</v>
      </c>
      <c r="B38" t="s">
        <v>446</v>
      </c>
      <c r="C38" t="s">
        <v>41</v>
      </c>
      <c r="D38" t="s">
        <v>447</v>
      </c>
      <c r="E38" t="s">
        <v>3474</v>
      </c>
      <c r="F38" t="s">
        <v>448</v>
      </c>
      <c r="G38" t="s">
        <v>3535</v>
      </c>
      <c r="H38" t="s">
        <v>18</v>
      </c>
      <c r="I38">
        <v>1</v>
      </c>
      <c r="J38" t="s">
        <v>449</v>
      </c>
      <c r="K38" t="s">
        <v>3536</v>
      </c>
      <c r="L38">
        <v>5</v>
      </c>
      <c r="M38" t="s">
        <v>450</v>
      </c>
      <c r="N38" t="str">
        <f t="shared" si="0"/>
        <v>Ca;C14H8O6S[P6]{218};A*P6;pcu alpha-Po primitive cubic; 6/4/c1; sqc1;{4.5.6}{4.5^2.6^4.7^3.8^3.10^2}{5.6.8}{5.6^2}{6^2.9}</v>
      </c>
      <c r="O38" t="s">
        <v>96</v>
      </c>
      <c r="P38" t="s">
        <v>96</v>
      </c>
      <c r="Q38">
        <v>1</v>
      </c>
      <c r="R38">
        <v>0</v>
      </c>
    </row>
    <row r="39" spans="1:18" x14ac:dyDescent="0.25">
      <c r="A39" t="s">
        <v>472</v>
      </c>
      <c r="B39" t="s">
        <v>446</v>
      </c>
      <c r="C39" t="s">
        <v>41</v>
      </c>
      <c r="D39" t="s">
        <v>447</v>
      </c>
      <c r="E39" t="s">
        <v>3474</v>
      </c>
      <c r="F39" t="s">
        <v>448</v>
      </c>
      <c r="G39" t="s">
        <v>3535</v>
      </c>
      <c r="H39" t="s">
        <v>18</v>
      </c>
      <c r="I39">
        <v>1</v>
      </c>
      <c r="J39" t="s">
        <v>449</v>
      </c>
      <c r="K39" t="s">
        <v>3536</v>
      </c>
      <c r="L39">
        <v>5</v>
      </c>
      <c r="M39" t="s">
        <v>473</v>
      </c>
      <c r="N39" t="str">
        <f t="shared" si="0"/>
        <v>Ca;C14H8O6S[P6]{218};A*P6;pcu alpha-Po primitive cubic; 6/4/c1; sqc1;{5.6.8}{5.6^2}{5^3}{5^4.6^4.7^2.8^3.9^2}{6^2.9}</v>
      </c>
      <c r="O39" t="s">
        <v>96</v>
      </c>
      <c r="P39" t="s">
        <v>96</v>
      </c>
      <c r="Q39">
        <v>1</v>
      </c>
      <c r="R39">
        <v>0</v>
      </c>
    </row>
    <row r="40" spans="1:18" x14ac:dyDescent="0.25">
      <c r="A40" t="s">
        <v>496</v>
      </c>
      <c r="B40" t="s">
        <v>446</v>
      </c>
      <c r="C40" t="s">
        <v>41</v>
      </c>
      <c r="D40" t="s">
        <v>447</v>
      </c>
      <c r="E40" t="s">
        <v>3474</v>
      </c>
      <c r="F40" t="s">
        <v>448</v>
      </c>
      <c r="G40" t="s">
        <v>3535</v>
      </c>
      <c r="H40" t="s">
        <v>18</v>
      </c>
      <c r="I40">
        <v>1</v>
      </c>
      <c r="J40" t="s">
        <v>449</v>
      </c>
      <c r="K40" t="s">
        <v>3536</v>
      </c>
      <c r="L40">
        <v>5</v>
      </c>
      <c r="M40" t="s">
        <v>473</v>
      </c>
      <c r="N40" t="str">
        <f t="shared" si="0"/>
        <v>Ca;C14H8O6S[P6]{218};A*P6;pcu alpha-Po primitive cubic; 6/4/c1; sqc1;{5.6.8}{5.6^2}{5^3}{5^4.6^4.7^2.8^3.9^2}{6^2.9}</v>
      </c>
      <c r="O40" t="s">
        <v>96</v>
      </c>
      <c r="P40" t="s">
        <v>96</v>
      </c>
      <c r="Q40">
        <v>1</v>
      </c>
      <c r="R40">
        <v>0</v>
      </c>
    </row>
    <row r="41" spans="1:18" x14ac:dyDescent="0.25">
      <c r="A41" t="s">
        <v>549</v>
      </c>
      <c r="B41" t="s">
        <v>550</v>
      </c>
      <c r="C41" t="s">
        <v>41</v>
      </c>
      <c r="D41" t="s">
        <v>551</v>
      </c>
      <c r="E41" t="s">
        <v>3475</v>
      </c>
      <c r="F41" t="s">
        <v>500</v>
      </c>
      <c r="G41" t="s">
        <v>3537</v>
      </c>
      <c r="H41" t="s">
        <v>18</v>
      </c>
      <c r="I41">
        <v>1</v>
      </c>
      <c r="J41" t="s">
        <v>443</v>
      </c>
      <c r="K41" t="s">
        <v>3538</v>
      </c>
      <c r="L41">
        <v>5</v>
      </c>
      <c r="M41" t="s">
        <v>552</v>
      </c>
      <c r="N41" t="str">
        <f t="shared" si="0"/>
        <v>Ca;C9H4O6[P32]{306};A*P32;bnn hexagonal BN; 5/4/h5; sqc12;{3.10^2}3{4.10^2}{4^2.6}2{4^3.6^2.8.10^8.13}</v>
      </c>
      <c r="O41" t="s">
        <v>96</v>
      </c>
      <c r="P41" t="s">
        <v>96</v>
      </c>
      <c r="Q41">
        <v>1</v>
      </c>
      <c r="R41">
        <v>0</v>
      </c>
    </row>
    <row r="42" spans="1:18" x14ac:dyDescent="0.25">
      <c r="A42" t="s">
        <v>553</v>
      </c>
      <c r="B42" t="s">
        <v>550</v>
      </c>
      <c r="C42" t="s">
        <v>41</v>
      </c>
      <c r="D42" t="s">
        <v>551</v>
      </c>
      <c r="E42" t="s">
        <v>3475</v>
      </c>
      <c r="F42" t="s">
        <v>500</v>
      </c>
      <c r="G42" t="s">
        <v>3537</v>
      </c>
      <c r="H42" t="s">
        <v>18</v>
      </c>
      <c r="I42">
        <v>1</v>
      </c>
      <c r="J42" t="s">
        <v>443</v>
      </c>
      <c r="K42" t="s">
        <v>3538</v>
      </c>
      <c r="L42">
        <v>5</v>
      </c>
      <c r="M42" t="s">
        <v>552</v>
      </c>
      <c r="N42" t="str">
        <f t="shared" si="0"/>
        <v>Ca;C9H4O6[P32]{306};A*P32;bnn hexagonal BN; 5/4/h5; sqc12;{3.10^2}3{4.10^2}{4^2.6}2{4^3.6^2.8.10^8.13}</v>
      </c>
      <c r="O42" t="s">
        <v>96</v>
      </c>
      <c r="P42" t="s">
        <v>96</v>
      </c>
      <c r="Q42">
        <v>1</v>
      </c>
      <c r="R42">
        <v>0</v>
      </c>
    </row>
    <row r="43" spans="1:18" x14ac:dyDescent="0.25">
      <c r="A43" t="s">
        <v>764</v>
      </c>
      <c r="B43" t="s">
        <v>759</v>
      </c>
      <c r="C43" t="s">
        <v>64</v>
      </c>
      <c r="D43" t="s">
        <v>765</v>
      </c>
      <c r="E43" t="s">
        <v>3476</v>
      </c>
      <c r="F43" t="s">
        <v>766</v>
      </c>
      <c r="G43" t="s">
        <v>3539</v>
      </c>
      <c r="H43" t="s">
        <v>18</v>
      </c>
      <c r="I43">
        <v>3</v>
      </c>
      <c r="J43" t="s">
        <v>767</v>
      </c>
      <c r="K43" t="s">
        <v>3540</v>
      </c>
      <c r="L43">
        <v>9</v>
      </c>
      <c r="M43" t="s">
        <v>768</v>
      </c>
      <c r="N43" t="str">
        <f t="shared" si="0"/>
        <v>Cd;C15H7O6[G51]{196};A)3*G51)2;4,4,6T24;{3.10.11}6{3.10^2}2{3.4.5}2{3.4^2.5.10^2.11.12^2.13}2{4.10.12}4{4^2.12^2.13.14}</v>
      </c>
      <c r="O43" t="s">
        <v>96</v>
      </c>
      <c r="P43" t="s">
        <v>96</v>
      </c>
      <c r="Q43">
        <v>1</v>
      </c>
      <c r="R43">
        <v>0</v>
      </c>
    </row>
    <row r="44" spans="1:18" x14ac:dyDescent="0.25">
      <c r="A44" t="s">
        <v>780</v>
      </c>
      <c r="B44" t="s">
        <v>759</v>
      </c>
      <c r="C44" t="s">
        <v>64</v>
      </c>
      <c r="D44" t="s">
        <v>765</v>
      </c>
      <c r="E44" t="s">
        <v>3476</v>
      </c>
      <c r="F44" t="s">
        <v>766</v>
      </c>
      <c r="G44" t="s">
        <v>3539</v>
      </c>
      <c r="H44" t="s">
        <v>18</v>
      </c>
      <c r="I44">
        <v>3</v>
      </c>
      <c r="J44" t="s">
        <v>767</v>
      </c>
      <c r="K44" t="s">
        <v>3540</v>
      </c>
      <c r="L44">
        <v>9</v>
      </c>
      <c r="M44" t="s">
        <v>768</v>
      </c>
      <c r="N44" t="str">
        <f t="shared" si="0"/>
        <v>Cd;C15H7O6[G51]{196};A)3*G51)2;4,4,6T24;{3.10.11}6{3.10^2}2{3.4.5}2{3.4^2.5.10^2.11.12^2.13}2{4.10.12}4{4^2.12^2.13.14}</v>
      </c>
      <c r="O44" t="s">
        <v>96</v>
      </c>
      <c r="P44" t="s">
        <v>96</v>
      </c>
      <c r="Q44">
        <v>1</v>
      </c>
      <c r="R44">
        <v>0</v>
      </c>
    </row>
    <row r="45" spans="1:18" x14ac:dyDescent="0.25">
      <c r="A45" t="s">
        <v>840</v>
      </c>
      <c r="B45" t="s">
        <v>841</v>
      </c>
      <c r="C45" s="3" t="s">
        <v>842</v>
      </c>
      <c r="D45" t="s">
        <v>843</v>
      </c>
      <c r="E45" t="s">
        <v>3477</v>
      </c>
      <c r="F45" t="s">
        <v>710</v>
      </c>
      <c r="G45" t="s">
        <v>3541</v>
      </c>
      <c r="H45" t="s">
        <v>18</v>
      </c>
      <c r="I45">
        <v>2</v>
      </c>
      <c r="J45" t="s">
        <v>711</v>
      </c>
      <c r="K45" t="s">
        <v>3542</v>
      </c>
      <c r="L45">
        <v>2</v>
      </c>
      <c r="M45" t="s">
        <v>711</v>
      </c>
      <c r="N45" t="str">
        <f t="shared" si="0"/>
        <v>Cd Ni;C6H16N2[B2]{378} CN[B2]{170};A)2*B2)5;fsc; sqc11;fsc; sqc11</v>
      </c>
      <c r="O45" t="s">
        <v>96</v>
      </c>
      <c r="P45" t="s">
        <v>96</v>
      </c>
      <c r="Q45">
        <v>1</v>
      </c>
      <c r="R45">
        <v>0</v>
      </c>
    </row>
    <row r="46" spans="1:18" x14ac:dyDescent="0.25">
      <c r="A46" t="s">
        <v>844</v>
      </c>
      <c r="B46" t="s">
        <v>841</v>
      </c>
      <c r="C46" s="3" t="s">
        <v>842</v>
      </c>
      <c r="D46" t="s">
        <v>843</v>
      </c>
      <c r="E46" t="s">
        <v>3477</v>
      </c>
      <c r="F46" t="s">
        <v>710</v>
      </c>
      <c r="G46" t="s">
        <v>3541</v>
      </c>
      <c r="H46" t="s">
        <v>18</v>
      </c>
      <c r="I46">
        <v>2</v>
      </c>
      <c r="J46" t="s">
        <v>711</v>
      </c>
      <c r="K46" t="s">
        <v>3542</v>
      </c>
      <c r="L46">
        <v>2</v>
      </c>
      <c r="M46" t="s">
        <v>711</v>
      </c>
      <c r="N46" t="str">
        <f t="shared" si="0"/>
        <v>Cd Ni;C6H16N2[B2]{378} CN[B2]{170};A)2*B2)5;fsc; sqc11;fsc; sqc11</v>
      </c>
      <c r="O46" t="s">
        <v>96</v>
      </c>
      <c r="P46" t="s">
        <v>96</v>
      </c>
      <c r="Q46">
        <v>1</v>
      </c>
      <c r="R46">
        <v>0</v>
      </c>
    </row>
    <row r="47" spans="1:18" x14ac:dyDescent="0.25">
      <c r="A47" t="s">
        <v>859</v>
      </c>
      <c r="B47" t="s">
        <v>860</v>
      </c>
      <c r="C47" t="s">
        <v>85</v>
      </c>
      <c r="D47" t="s">
        <v>861</v>
      </c>
      <c r="E47" t="s">
        <v>3478</v>
      </c>
      <c r="F47" t="s">
        <v>114</v>
      </c>
      <c r="G47" t="s">
        <v>3543</v>
      </c>
      <c r="H47" t="s">
        <v>18</v>
      </c>
      <c r="I47">
        <v>1</v>
      </c>
      <c r="J47" t="s">
        <v>115</v>
      </c>
      <c r="K47" t="s">
        <v>3544</v>
      </c>
      <c r="L47">
        <v>4</v>
      </c>
      <c r="M47" t="s">
        <v>862</v>
      </c>
      <c r="N47" t="str">
        <f t="shared" si="0"/>
        <v>Cu;C6H4N5[K4]{137};A*K4;sra SrAl2 CeCu2 ABW; 4/4/o1;{4.10^2}{4.6.8}2{4.6^2}{6^2.10^3.12}</v>
      </c>
      <c r="O47" t="s">
        <v>96</v>
      </c>
      <c r="P47" t="s">
        <v>96</v>
      </c>
      <c r="Q47">
        <v>1</v>
      </c>
      <c r="R47">
        <v>0</v>
      </c>
    </row>
    <row r="48" spans="1:18" x14ac:dyDescent="0.25">
      <c r="A48" t="s">
        <v>863</v>
      </c>
      <c r="B48" t="s">
        <v>860</v>
      </c>
      <c r="C48" t="s">
        <v>85</v>
      </c>
      <c r="D48" t="s">
        <v>861</v>
      </c>
      <c r="E48" t="s">
        <v>3478</v>
      </c>
      <c r="F48" t="s">
        <v>114</v>
      </c>
      <c r="G48" t="s">
        <v>3543</v>
      </c>
      <c r="H48" t="s">
        <v>18</v>
      </c>
      <c r="I48">
        <v>1</v>
      </c>
      <c r="J48" t="s">
        <v>115</v>
      </c>
      <c r="K48" t="s">
        <v>3544</v>
      </c>
      <c r="L48">
        <v>4</v>
      </c>
      <c r="M48" t="s">
        <v>862</v>
      </c>
      <c r="N48" t="str">
        <f t="shared" si="0"/>
        <v>Cu;C6H4N5[K4]{137};A*K4;sra SrAl2 CeCu2 ABW; 4/4/o1;{4.10^2}{4.6.8}2{4.6^2}{6^2.10^3.12}</v>
      </c>
      <c r="O48" t="s">
        <v>96</v>
      </c>
      <c r="P48" t="s">
        <v>96</v>
      </c>
      <c r="Q48">
        <v>1</v>
      </c>
      <c r="R48">
        <v>0</v>
      </c>
    </row>
    <row r="49" spans="1:18" x14ac:dyDescent="0.25">
      <c r="A49" t="s">
        <v>945</v>
      </c>
      <c r="B49" t="s">
        <v>946</v>
      </c>
      <c r="C49" t="s">
        <v>947</v>
      </c>
      <c r="D49" t="s">
        <v>948</v>
      </c>
      <c r="E49" t="s">
        <v>3479</v>
      </c>
      <c r="F49" t="s">
        <v>949</v>
      </c>
      <c r="G49" t="s">
        <v>3545</v>
      </c>
      <c r="H49" t="s">
        <v>18</v>
      </c>
      <c r="I49">
        <v>3</v>
      </c>
      <c r="J49" t="s">
        <v>950</v>
      </c>
      <c r="K49" t="s">
        <v>3546</v>
      </c>
      <c r="L49">
        <v>4</v>
      </c>
      <c r="M49" t="s">
        <v>951</v>
      </c>
      <c r="N49" t="str">
        <f t="shared" si="0"/>
        <v>K Y;C2O4[K22]{98};A*K22;4,4,4T12;{4^2.10^4}{4^2.6}8{4^6.6^4.8^2.10^8.12^8}</v>
      </c>
      <c r="O49" t="s">
        <v>96</v>
      </c>
      <c r="P49" t="s">
        <v>96</v>
      </c>
      <c r="Q49">
        <v>1</v>
      </c>
      <c r="R49">
        <v>0</v>
      </c>
    </row>
    <row r="50" spans="1:18" x14ac:dyDescent="0.25">
      <c r="A50" t="s">
        <v>952</v>
      </c>
      <c r="B50" t="s">
        <v>946</v>
      </c>
      <c r="C50" t="s">
        <v>947</v>
      </c>
      <c r="D50" t="s">
        <v>948</v>
      </c>
      <c r="E50" t="s">
        <v>3479</v>
      </c>
      <c r="F50" t="s">
        <v>949</v>
      </c>
      <c r="G50" t="s">
        <v>3545</v>
      </c>
      <c r="H50" t="s">
        <v>18</v>
      </c>
      <c r="I50">
        <v>3</v>
      </c>
      <c r="J50" t="s">
        <v>950</v>
      </c>
      <c r="K50" t="s">
        <v>3546</v>
      </c>
      <c r="L50">
        <v>4</v>
      </c>
      <c r="M50" t="s">
        <v>951</v>
      </c>
      <c r="N50" t="str">
        <f t="shared" si="0"/>
        <v>K Y;C2O4[K22]{98};A*K22;4,4,4T12;{4^2.10^4}{4^2.6}8{4^6.6^4.8^2.10^8.12^8}</v>
      </c>
      <c r="O50" t="s">
        <v>96</v>
      </c>
      <c r="P50" t="s">
        <v>96</v>
      </c>
      <c r="Q50">
        <v>1</v>
      </c>
      <c r="R50">
        <v>0</v>
      </c>
    </row>
    <row r="51" spans="1:18" x14ac:dyDescent="0.25">
      <c r="A51" s="3" t="s">
        <v>965</v>
      </c>
      <c r="B51" t="s">
        <v>966</v>
      </c>
      <c r="C51" t="s">
        <v>967</v>
      </c>
      <c r="D51" t="s">
        <v>968</v>
      </c>
      <c r="E51" t="s">
        <v>3480</v>
      </c>
      <c r="F51" t="s">
        <v>969</v>
      </c>
      <c r="G51" t="s">
        <v>3547</v>
      </c>
      <c r="H51" t="s">
        <v>18</v>
      </c>
      <c r="I51">
        <v>1</v>
      </c>
      <c r="J51" t="s">
        <v>115</v>
      </c>
      <c r="K51" t="s">
        <v>3548</v>
      </c>
      <c r="L51">
        <v>3</v>
      </c>
      <c r="M51" t="s">
        <v>110</v>
      </c>
      <c r="N51" t="str">
        <f t="shared" si="0"/>
        <v>Li;C6H4NO2[T4]{95};A*T4;sra SrAl2 CeCu2 ABW; 4/4/o1;3,3,4T12</v>
      </c>
      <c r="O51" t="s">
        <v>96</v>
      </c>
      <c r="P51" t="s">
        <v>96</v>
      </c>
      <c r="Q51">
        <v>1</v>
      </c>
      <c r="R51">
        <v>0</v>
      </c>
    </row>
    <row r="52" spans="1:18" x14ac:dyDescent="0.25">
      <c r="A52" t="s">
        <v>970</v>
      </c>
      <c r="B52" t="s">
        <v>966</v>
      </c>
      <c r="C52" t="s">
        <v>967</v>
      </c>
      <c r="D52" t="s">
        <v>968</v>
      </c>
      <c r="E52" t="s">
        <v>3480</v>
      </c>
      <c r="F52" t="s">
        <v>969</v>
      </c>
      <c r="G52" t="s">
        <v>3547</v>
      </c>
      <c r="H52" t="s">
        <v>18</v>
      </c>
      <c r="I52">
        <v>1</v>
      </c>
      <c r="J52" t="s">
        <v>115</v>
      </c>
      <c r="K52" t="s">
        <v>3548</v>
      </c>
      <c r="L52">
        <v>3</v>
      </c>
      <c r="M52" t="s">
        <v>110</v>
      </c>
      <c r="N52" t="str">
        <f t="shared" si="0"/>
        <v>Li;C6H4NO2[T4]{95};A*T4;sra SrAl2 CeCu2 ABW; 4/4/o1;3,3,4T12</v>
      </c>
      <c r="O52" t="s">
        <v>96</v>
      </c>
      <c r="P52" t="s">
        <v>96</v>
      </c>
      <c r="Q52">
        <v>1</v>
      </c>
      <c r="R52">
        <v>0</v>
      </c>
    </row>
    <row r="53" spans="1:18" x14ac:dyDescent="0.25">
      <c r="A53" t="s">
        <v>990</v>
      </c>
      <c r="B53" t="s">
        <v>966</v>
      </c>
      <c r="C53" t="s">
        <v>967</v>
      </c>
      <c r="D53" t="s">
        <v>968</v>
      </c>
      <c r="E53" t="s">
        <v>3480</v>
      </c>
      <c r="F53" t="s">
        <v>969</v>
      </c>
      <c r="G53" t="s">
        <v>3547</v>
      </c>
      <c r="H53" t="s">
        <v>18</v>
      </c>
      <c r="I53">
        <v>1</v>
      </c>
      <c r="J53" t="s">
        <v>115</v>
      </c>
      <c r="K53" t="s">
        <v>3548</v>
      </c>
      <c r="L53">
        <v>3</v>
      </c>
      <c r="M53" t="s">
        <v>991</v>
      </c>
      <c r="N53" t="str">
        <f t="shared" si="0"/>
        <v>Li;C6H4NO2[T4]{95};A*T4;sra SrAl2 CeCu2 ABW; 4/4/o1;3,3,4T36</v>
      </c>
      <c r="O53" t="s">
        <v>96</v>
      </c>
      <c r="P53" t="s">
        <v>96</v>
      </c>
      <c r="Q53">
        <v>1</v>
      </c>
      <c r="R53">
        <v>0</v>
      </c>
    </row>
    <row r="54" spans="1:18" x14ac:dyDescent="0.25">
      <c r="A54" t="s">
        <v>992</v>
      </c>
      <c r="B54" t="s">
        <v>993</v>
      </c>
      <c r="C54" t="s">
        <v>994</v>
      </c>
      <c r="D54" t="s">
        <v>229</v>
      </c>
      <c r="E54" t="s">
        <v>3481</v>
      </c>
      <c r="F54" t="s">
        <v>478</v>
      </c>
      <c r="G54" t="s">
        <v>3549</v>
      </c>
      <c r="H54" t="s">
        <v>18</v>
      </c>
      <c r="I54">
        <v>2</v>
      </c>
      <c r="J54" t="s">
        <v>423</v>
      </c>
      <c r="K54" t="s">
        <v>3550</v>
      </c>
      <c r="L54">
        <v>2</v>
      </c>
      <c r="M54" t="s">
        <v>423</v>
      </c>
      <c r="N54" t="str">
        <f t="shared" si="0"/>
        <v>Ni Zn;CN[B2]{170};A*B2)2;pts PtS, Cooperite; sqc183;pts PtS, Cooperite; sqc183</v>
      </c>
      <c r="O54" t="s">
        <v>96</v>
      </c>
      <c r="P54" t="s">
        <v>96</v>
      </c>
      <c r="Q54">
        <v>1</v>
      </c>
      <c r="R54">
        <v>0</v>
      </c>
    </row>
    <row r="55" spans="1:18" x14ac:dyDescent="0.25">
      <c r="A55" t="s">
        <v>997</v>
      </c>
      <c r="B55" t="s">
        <v>993</v>
      </c>
      <c r="C55" t="s">
        <v>994</v>
      </c>
      <c r="D55" t="s">
        <v>229</v>
      </c>
      <c r="E55" t="s">
        <v>3481</v>
      </c>
      <c r="F55" t="s">
        <v>478</v>
      </c>
      <c r="G55" t="s">
        <v>3549</v>
      </c>
      <c r="H55" t="s">
        <v>18</v>
      </c>
      <c r="I55">
        <v>2</v>
      </c>
      <c r="J55" t="s">
        <v>423</v>
      </c>
      <c r="K55" t="s">
        <v>3550</v>
      </c>
      <c r="L55">
        <v>2</v>
      </c>
      <c r="M55" t="s">
        <v>423</v>
      </c>
      <c r="N55" t="str">
        <f t="shared" si="0"/>
        <v>Ni Zn;CN[B2]{170};A*B2)2;pts PtS, Cooperite; sqc183;pts PtS, Cooperite; sqc183</v>
      </c>
      <c r="O55" t="s">
        <v>96</v>
      </c>
      <c r="P55" t="s">
        <v>96</v>
      </c>
      <c r="Q55">
        <v>1</v>
      </c>
      <c r="R55">
        <v>0</v>
      </c>
    </row>
    <row r="56" spans="1:18" x14ac:dyDescent="0.25">
      <c r="A56" t="s">
        <v>998</v>
      </c>
      <c r="B56" t="s">
        <v>999</v>
      </c>
      <c r="C56" t="s">
        <v>1000</v>
      </c>
      <c r="D56" t="s">
        <v>1001</v>
      </c>
      <c r="E56" t="s">
        <v>3482</v>
      </c>
      <c r="F56" t="s">
        <v>298</v>
      </c>
      <c r="G56" t="s">
        <v>3551</v>
      </c>
      <c r="H56" t="s">
        <v>18</v>
      </c>
      <c r="I56">
        <v>2</v>
      </c>
      <c r="J56" t="s">
        <v>299</v>
      </c>
      <c r="K56" t="s">
        <v>3552</v>
      </c>
      <c r="L56">
        <v>2</v>
      </c>
      <c r="M56" t="s">
        <v>300</v>
      </c>
      <c r="N56" t="str">
        <f t="shared" si="0"/>
        <v>V;C8H4O4[K4]{78} O[M2]{125};A*K4*M2;bpq; seh-4,6-Imma;rna; baa-e-3,6-Imma</v>
      </c>
      <c r="O56" t="s">
        <v>96</v>
      </c>
      <c r="P56" t="s">
        <v>96</v>
      </c>
      <c r="Q56">
        <v>1</v>
      </c>
      <c r="R56">
        <v>0</v>
      </c>
    </row>
    <row r="57" spans="1:18" x14ac:dyDescent="0.25">
      <c r="A57" t="s">
        <v>1002</v>
      </c>
      <c r="B57" t="s">
        <v>999</v>
      </c>
      <c r="C57" t="s">
        <v>1000</v>
      </c>
      <c r="D57" t="s">
        <v>1001</v>
      </c>
      <c r="E57" t="s">
        <v>3482</v>
      </c>
      <c r="F57" t="s">
        <v>298</v>
      </c>
      <c r="G57" t="s">
        <v>3551</v>
      </c>
      <c r="H57" t="s">
        <v>18</v>
      </c>
      <c r="I57">
        <v>2</v>
      </c>
      <c r="J57" t="s">
        <v>299</v>
      </c>
      <c r="K57" t="s">
        <v>3552</v>
      </c>
      <c r="L57">
        <v>2</v>
      </c>
      <c r="M57" t="s">
        <v>300</v>
      </c>
      <c r="N57" t="str">
        <f t="shared" si="0"/>
        <v>V;C8H4O4[K4]{78} O[M2]{125};A*K4*M2;bpq; seh-4,6-Imma;rna; baa-e-3,6-Imma</v>
      </c>
      <c r="O57" t="s">
        <v>96</v>
      </c>
      <c r="P57" t="s">
        <v>96</v>
      </c>
      <c r="Q57">
        <v>1</v>
      </c>
      <c r="R57">
        <v>0</v>
      </c>
    </row>
    <row r="58" spans="1:18" x14ac:dyDescent="0.25">
      <c r="A58" t="s">
        <v>1143</v>
      </c>
      <c r="B58" t="s">
        <v>999</v>
      </c>
      <c r="C58" t="s">
        <v>1000</v>
      </c>
      <c r="D58" t="s">
        <v>1001</v>
      </c>
      <c r="E58" t="s">
        <v>3482</v>
      </c>
      <c r="F58" t="s">
        <v>298</v>
      </c>
      <c r="G58" t="s">
        <v>3551</v>
      </c>
      <c r="H58" t="s">
        <v>18</v>
      </c>
      <c r="I58">
        <v>2</v>
      </c>
      <c r="J58" t="s">
        <v>299</v>
      </c>
      <c r="K58" t="s">
        <v>3552</v>
      </c>
      <c r="L58">
        <v>2</v>
      </c>
      <c r="M58" t="s">
        <v>300</v>
      </c>
      <c r="N58" t="str">
        <f t="shared" si="0"/>
        <v>V;C8H4O4[K4]{78} O[M2]{125};A*K4*M2;bpq; seh-4,6-Imma;rna; baa-e-3,6-Imma</v>
      </c>
      <c r="O58" t="s">
        <v>96</v>
      </c>
      <c r="P58" t="s">
        <v>96</v>
      </c>
      <c r="Q58">
        <v>1</v>
      </c>
      <c r="R58">
        <v>0</v>
      </c>
    </row>
    <row r="59" spans="1:18" x14ac:dyDescent="0.25">
      <c r="A59" t="s">
        <v>1144</v>
      </c>
      <c r="B59" t="s">
        <v>999</v>
      </c>
      <c r="C59" t="s">
        <v>1000</v>
      </c>
      <c r="D59" t="s">
        <v>1001</v>
      </c>
      <c r="E59" t="s">
        <v>3482</v>
      </c>
      <c r="F59" t="s">
        <v>298</v>
      </c>
      <c r="G59" t="s">
        <v>3551</v>
      </c>
      <c r="H59" t="s">
        <v>18</v>
      </c>
      <c r="I59">
        <v>2</v>
      </c>
      <c r="J59" t="s">
        <v>299</v>
      </c>
      <c r="K59" t="s">
        <v>3552</v>
      </c>
      <c r="L59">
        <v>2</v>
      </c>
      <c r="M59" t="s">
        <v>300</v>
      </c>
      <c r="N59" t="str">
        <f t="shared" si="0"/>
        <v>V;C8H4O4[K4]{78} O[M2]{125};A*K4*M2;bpq; seh-4,6-Imma;rna; baa-e-3,6-Imma</v>
      </c>
      <c r="O59" t="s">
        <v>96</v>
      </c>
      <c r="P59" t="s">
        <v>96</v>
      </c>
      <c r="Q59">
        <v>1</v>
      </c>
      <c r="R59">
        <v>0</v>
      </c>
    </row>
    <row r="60" spans="1:18" x14ac:dyDescent="0.25">
      <c r="A60" t="s">
        <v>1184</v>
      </c>
      <c r="B60" t="s">
        <v>1185</v>
      </c>
      <c r="C60" t="s">
        <v>609</v>
      </c>
      <c r="D60" t="s">
        <v>1186</v>
      </c>
      <c r="E60" t="s">
        <v>3483</v>
      </c>
      <c r="F60" t="s">
        <v>1187</v>
      </c>
      <c r="G60" t="s">
        <v>3553</v>
      </c>
      <c r="H60" t="s">
        <v>18</v>
      </c>
      <c r="I60">
        <v>2</v>
      </c>
      <c r="J60" t="s">
        <v>1188</v>
      </c>
      <c r="K60" t="s">
        <v>3554</v>
      </c>
      <c r="L60">
        <v>5</v>
      </c>
      <c r="M60" t="s">
        <v>1189</v>
      </c>
      <c r="N60" t="str">
        <f t="shared" si="0"/>
        <v>Y;C2O4[K02]{98} CO3[T22]{84};A)2*K02*T22)2;fsc-4,5-Cmmm;{3.4^4.6^4.8^8.10^11}{3^2.4}{4^2.6}4</v>
      </c>
      <c r="O60" t="s">
        <v>96</v>
      </c>
      <c r="P60" t="s">
        <v>96</v>
      </c>
      <c r="Q60">
        <v>1</v>
      </c>
      <c r="R60">
        <v>0</v>
      </c>
    </row>
    <row r="61" spans="1:18" x14ac:dyDescent="0.25">
      <c r="A61" t="s">
        <v>1190</v>
      </c>
      <c r="B61" t="s">
        <v>1185</v>
      </c>
      <c r="C61" t="s">
        <v>609</v>
      </c>
      <c r="D61" t="s">
        <v>1186</v>
      </c>
      <c r="E61" t="s">
        <v>3483</v>
      </c>
      <c r="F61" t="s">
        <v>1187</v>
      </c>
      <c r="G61" t="s">
        <v>3553</v>
      </c>
      <c r="H61" t="s">
        <v>18</v>
      </c>
      <c r="I61">
        <v>2</v>
      </c>
      <c r="J61" t="s">
        <v>1188</v>
      </c>
      <c r="K61" t="s">
        <v>3554</v>
      </c>
      <c r="L61">
        <v>5</v>
      </c>
      <c r="M61" t="s">
        <v>1189</v>
      </c>
      <c r="N61" t="str">
        <f t="shared" si="0"/>
        <v>Y;C2O4[K02]{98} CO3[T22]{84};A)2*K02*T22)2;fsc-4,5-Cmmm;{3.4^4.6^4.8^8.10^11}{3^2.4}{4^2.6}4</v>
      </c>
      <c r="O61" t="s">
        <v>96</v>
      </c>
      <c r="P61" t="s">
        <v>96</v>
      </c>
      <c r="Q61">
        <v>1</v>
      </c>
      <c r="R61">
        <v>0</v>
      </c>
    </row>
    <row r="62" spans="1:18" x14ac:dyDescent="0.25">
      <c r="A62" t="s">
        <v>1235</v>
      </c>
      <c r="B62" t="s">
        <v>1185</v>
      </c>
      <c r="C62" t="s">
        <v>609</v>
      </c>
      <c r="D62" t="s">
        <v>1186</v>
      </c>
      <c r="E62" t="s">
        <v>3483</v>
      </c>
      <c r="F62" t="s">
        <v>1187</v>
      </c>
      <c r="G62" t="s">
        <v>3553</v>
      </c>
      <c r="H62" t="s">
        <v>18</v>
      </c>
      <c r="I62">
        <v>2</v>
      </c>
      <c r="J62" t="s">
        <v>1188</v>
      </c>
      <c r="K62" t="s">
        <v>3554</v>
      </c>
      <c r="L62">
        <v>5</v>
      </c>
      <c r="M62" t="s">
        <v>1189</v>
      </c>
      <c r="N62" t="str">
        <f t="shared" si="0"/>
        <v>Y;C2O4[K02]{98} CO3[T22]{84};A)2*K02*T22)2;fsc-4,5-Cmmm;{3.4^4.6^4.8^8.10^11}{3^2.4}{4^2.6}4</v>
      </c>
      <c r="O62" t="s">
        <v>96</v>
      </c>
      <c r="P62" t="s">
        <v>96</v>
      </c>
      <c r="Q62">
        <v>1</v>
      </c>
      <c r="R62">
        <v>0</v>
      </c>
    </row>
    <row r="63" spans="1:18" x14ac:dyDescent="0.25">
      <c r="A63" t="s">
        <v>1530</v>
      </c>
      <c r="B63" t="s">
        <v>1531</v>
      </c>
      <c r="C63" t="s">
        <v>33</v>
      </c>
      <c r="D63" t="s">
        <v>1532</v>
      </c>
      <c r="E63" t="s">
        <v>3484</v>
      </c>
      <c r="F63" t="s">
        <v>114</v>
      </c>
      <c r="G63" t="s">
        <v>3555</v>
      </c>
      <c r="H63" t="s">
        <v>18</v>
      </c>
      <c r="I63">
        <v>2</v>
      </c>
      <c r="J63" t="s">
        <v>1533</v>
      </c>
      <c r="K63" t="s">
        <v>3556</v>
      </c>
      <c r="L63">
        <v>2</v>
      </c>
      <c r="M63" t="s">
        <v>1534</v>
      </c>
      <c r="N63" t="str">
        <f t="shared" si="0"/>
        <v>Zn;C17H8O4F6[K4]{201};A*K4;4,4T8;{4.12^2}2{4^2.12^2.14^2}</v>
      </c>
      <c r="O63" t="s">
        <v>96</v>
      </c>
      <c r="P63" t="s">
        <v>96</v>
      </c>
      <c r="Q63">
        <v>1</v>
      </c>
      <c r="R63">
        <v>0</v>
      </c>
    </row>
    <row r="64" spans="1:18" x14ac:dyDescent="0.25">
      <c r="A64" t="s">
        <v>1535</v>
      </c>
      <c r="B64" t="s">
        <v>1531</v>
      </c>
      <c r="C64" t="s">
        <v>33</v>
      </c>
      <c r="D64" t="s">
        <v>1532</v>
      </c>
      <c r="E64" t="s">
        <v>3484</v>
      </c>
      <c r="F64" t="s">
        <v>114</v>
      </c>
      <c r="G64" t="s">
        <v>3555</v>
      </c>
      <c r="H64" t="s">
        <v>18</v>
      </c>
      <c r="I64">
        <v>2</v>
      </c>
      <c r="J64" t="s">
        <v>1533</v>
      </c>
      <c r="K64" t="s">
        <v>3556</v>
      </c>
      <c r="L64">
        <v>2</v>
      </c>
      <c r="M64" t="s">
        <v>1534</v>
      </c>
      <c r="N64" t="str">
        <f t="shared" si="0"/>
        <v>Zn;C17H8O4F6[K4]{201};A*K4;4,4T8;{4.12^2}2{4^2.12^2.14^2}</v>
      </c>
      <c r="O64" t="s">
        <v>96</v>
      </c>
      <c r="P64" t="s">
        <v>96</v>
      </c>
      <c r="Q64">
        <v>1</v>
      </c>
      <c r="R64">
        <v>0</v>
      </c>
    </row>
    <row r="65" spans="1:18" x14ac:dyDescent="0.25">
      <c r="A65" t="s">
        <v>1775</v>
      </c>
      <c r="B65" t="s">
        <v>1776</v>
      </c>
      <c r="C65" t="s">
        <v>33</v>
      </c>
      <c r="D65" t="s">
        <v>1777</v>
      </c>
      <c r="E65" t="s">
        <v>3485</v>
      </c>
      <c r="F65" t="s">
        <v>1414</v>
      </c>
      <c r="G65" t="s">
        <v>3557</v>
      </c>
      <c r="H65" t="s">
        <v>18</v>
      </c>
      <c r="I65">
        <v>3</v>
      </c>
      <c r="J65" t="s">
        <v>1415</v>
      </c>
      <c r="K65" t="s">
        <v>3558</v>
      </c>
      <c r="L65">
        <v>6</v>
      </c>
      <c r="M65" t="s">
        <v>1778</v>
      </c>
      <c r="N65" t="str">
        <f t="shared" si="0"/>
        <v>Zn;C3H4O3[T31]{238} C8H4O4[K4]{78};A)2*K4*T31;4,4,4T19;{4.12^2}2{4.5.7}2{4^2.5}{4^3.5.7^2}{4^4.5.6^2.7.9^2}</v>
      </c>
      <c r="O65" t="s">
        <v>96</v>
      </c>
      <c r="P65" t="s">
        <v>96</v>
      </c>
      <c r="Q65">
        <v>1</v>
      </c>
      <c r="R65">
        <v>0</v>
      </c>
    </row>
    <row r="66" spans="1:18" x14ac:dyDescent="0.25">
      <c r="A66" t="s">
        <v>1779</v>
      </c>
      <c r="B66" t="s">
        <v>1776</v>
      </c>
      <c r="C66" t="s">
        <v>33</v>
      </c>
      <c r="D66" t="s">
        <v>1777</v>
      </c>
      <c r="E66" t="s">
        <v>3485</v>
      </c>
      <c r="F66" t="s">
        <v>1414</v>
      </c>
      <c r="G66" t="s">
        <v>3557</v>
      </c>
      <c r="H66" t="s">
        <v>18</v>
      </c>
      <c r="I66">
        <v>3</v>
      </c>
      <c r="J66" t="s">
        <v>1415</v>
      </c>
      <c r="K66" t="s">
        <v>3558</v>
      </c>
      <c r="L66">
        <v>6</v>
      </c>
      <c r="M66" t="s">
        <v>1778</v>
      </c>
      <c r="N66" t="str">
        <f t="shared" si="0"/>
        <v>Zn;C3H4O3[T31]{238} C8H4O4[K4]{78};A)2*K4*T31;4,4,4T19;{4.12^2}2{4.5.7}2{4^2.5}{4^3.5.7^2}{4^4.5.6^2.7.9^2}</v>
      </c>
      <c r="O66" t="s">
        <v>96</v>
      </c>
      <c r="P66" t="s">
        <v>96</v>
      </c>
      <c r="Q66">
        <v>1</v>
      </c>
      <c r="R66">
        <v>0</v>
      </c>
    </row>
    <row r="67" spans="1:18" x14ac:dyDescent="0.25">
      <c r="A67" t="s">
        <v>1818</v>
      </c>
      <c r="B67" t="s">
        <v>1819</v>
      </c>
      <c r="C67" t="s">
        <v>33</v>
      </c>
      <c r="D67" t="s">
        <v>1820</v>
      </c>
      <c r="E67" t="s">
        <v>3486</v>
      </c>
      <c r="F67" t="s">
        <v>1821</v>
      </c>
      <c r="G67" t="s">
        <v>3559</v>
      </c>
      <c r="H67" t="s">
        <v>18</v>
      </c>
      <c r="I67">
        <v>4</v>
      </c>
      <c r="J67" t="s">
        <v>1822</v>
      </c>
      <c r="K67" t="s">
        <v>3560</v>
      </c>
      <c r="L67">
        <v>4</v>
      </c>
      <c r="M67" t="s">
        <v>1823</v>
      </c>
      <c r="N67" t="str">
        <f t="shared" ref="N67:N129" si="1">K67&amp;";"&amp;M67</f>
        <v>Zn;C8H4O4[K4]{78} HO[M3]{77};A)3*K4)2*M3)2;3,4,4,6T4;3,3,4,6T27</v>
      </c>
      <c r="O67" t="s">
        <v>96</v>
      </c>
      <c r="P67" t="s">
        <v>96</v>
      </c>
      <c r="Q67">
        <v>1</v>
      </c>
      <c r="R67">
        <v>0</v>
      </c>
    </row>
    <row r="68" spans="1:18" x14ac:dyDescent="0.25">
      <c r="A68" t="s">
        <v>1824</v>
      </c>
      <c r="B68" t="s">
        <v>1819</v>
      </c>
      <c r="C68" t="s">
        <v>33</v>
      </c>
      <c r="D68" t="s">
        <v>1820</v>
      </c>
      <c r="E68" t="s">
        <v>3486</v>
      </c>
      <c r="F68" t="s">
        <v>1821</v>
      </c>
      <c r="G68" t="s">
        <v>3559</v>
      </c>
      <c r="H68" t="s">
        <v>18</v>
      </c>
      <c r="I68">
        <v>4</v>
      </c>
      <c r="J68" t="s">
        <v>1822</v>
      </c>
      <c r="K68" t="s">
        <v>3560</v>
      </c>
      <c r="L68">
        <v>4</v>
      </c>
      <c r="M68" t="s">
        <v>1823</v>
      </c>
      <c r="N68" t="str">
        <f t="shared" si="1"/>
        <v>Zn;C8H4O4[K4]{78} HO[M3]{77};A)3*K4)2*M3)2;3,4,4,6T4;3,3,4,6T27</v>
      </c>
      <c r="O68" t="s">
        <v>96</v>
      </c>
      <c r="P68" t="s">
        <v>96</v>
      </c>
      <c r="Q68">
        <v>1</v>
      </c>
      <c r="R68">
        <v>0</v>
      </c>
    </row>
    <row r="69" spans="1:18" x14ac:dyDescent="0.25">
      <c r="A69" t="s">
        <v>2039</v>
      </c>
      <c r="B69" t="s">
        <v>2016</v>
      </c>
      <c r="C69" t="s">
        <v>33</v>
      </c>
      <c r="D69" t="s">
        <v>2017</v>
      </c>
      <c r="E69" t="s">
        <v>3487</v>
      </c>
      <c r="F69" t="s">
        <v>1077</v>
      </c>
      <c r="G69" t="s">
        <v>3561</v>
      </c>
      <c r="H69" t="s">
        <v>18</v>
      </c>
      <c r="I69">
        <v>3</v>
      </c>
      <c r="J69" t="s">
        <v>2040</v>
      </c>
      <c r="K69" t="s">
        <v>3562</v>
      </c>
      <c r="L69">
        <v>3</v>
      </c>
      <c r="M69" t="s">
        <v>2040</v>
      </c>
      <c r="N69" t="str">
        <f t="shared" si="1"/>
        <v>Zn;CHO2[B3]{149};A*B3)2;3,6,6T1;3,6,6T1</v>
      </c>
      <c r="O69" t="s">
        <v>96</v>
      </c>
      <c r="P69" t="s">
        <v>96</v>
      </c>
      <c r="Q69">
        <v>1</v>
      </c>
      <c r="R69">
        <v>0</v>
      </c>
    </row>
    <row r="70" spans="1:18" x14ac:dyDescent="0.25">
      <c r="A70" t="s">
        <v>2041</v>
      </c>
      <c r="B70" t="s">
        <v>2016</v>
      </c>
      <c r="C70" t="s">
        <v>33</v>
      </c>
      <c r="D70" t="s">
        <v>2017</v>
      </c>
      <c r="E70" t="s">
        <v>3487</v>
      </c>
      <c r="F70" t="s">
        <v>1077</v>
      </c>
      <c r="G70" t="s">
        <v>3561</v>
      </c>
      <c r="H70" t="s">
        <v>18</v>
      </c>
      <c r="I70">
        <v>3</v>
      </c>
      <c r="J70" t="s">
        <v>2040</v>
      </c>
      <c r="K70" t="s">
        <v>3562</v>
      </c>
      <c r="L70">
        <v>3</v>
      </c>
      <c r="M70" t="s">
        <v>2040</v>
      </c>
      <c r="N70" t="str">
        <f t="shared" si="1"/>
        <v>Zn;CHO2[B3]{149};A*B3)2;3,6,6T1;3,6,6T1</v>
      </c>
      <c r="O70" t="s">
        <v>96</v>
      </c>
      <c r="P70" t="s">
        <v>96</v>
      </c>
      <c r="Q70">
        <v>1</v>
      </c>
      <c r="R70">
        <v>0</v>
      </c>
    </row>
    <row r="71" spans="1:18" x14ac:dyDescent="0.25">
      <c r="A71" t="s">
        <v>2089</v>
      </c>
      <c r="B71" t="s">
        <v>2016</v>
      </c>
      <c r="C71" t="s">
        <v>33</v>
      </c>
      <c r="D71" t="s">
        <v>2017</v>
      </c>
      <c r="E71" t="s">
        <v>3487</v>
      </c>
      <c r="F71" t="s">
        <v>1077</v>
      </c>
      <c r="G71" t="s">
        <v>3561</v>
      </c>
      <c r="H71" t="s">
        <v>18</v>
      </c>
      <c r="I71">
        <v>3</v>
      </c>
      <c r="J71" t="s">
        <v>2040</v>
      </c>
      <c r="K71" t="s">
        <v>3562</v>
      </c>
      <c r="L71">
        <v>3</v>
      </c>
      <c r="M71" t="s">
        <v>2040</v>
      </c>
      <c r="N71" t="str">
        <f t="shared" si="1"/>
        <v>Zn;CHO2[B3]{149};A*B3)2;3,6,6T1;3,6,6T1</v>
      </c>
      <c r="O71" t="s">
        <v>96</v>
      </c>
      <c r="P71" t="s">
        <v>96</v>
      </c>
      <c r="Q71">
        <v>1</v>
      </c>
      <c r="R71">
        <v>0</v>
      </c>
    </row>
    <row r="72" spans="1:18" x14ac:dyDescent="0.25">
      <c r="A72" t="s">
        <v>2090</v>
      </c>
      <c r="B72" t="s">
        <v>2016</v>
      </c>
      <c r="C72" t="s">
        <v>33</v>
      </c>
      <c r="D72" t="s">
        <v>2017</v>
      </c>
      <c r="E72" t="s">
        <v>3487</v>
      </c>
      <c r="F72" t="s">
        <v>1077</v>
      </c>
      <c r="G72" t="s">
        <v>3561</v>
      </c>
      <c r="H72" t="s">
        <v>18</v>
      </c>
      <c r="I72">
        <v>3</v>
      </c>
      <c r="J72" t="s">
        <v>2040</v>
      </c>
      <c r="K72" t="s">
        <v>3562</v>
      </c>
      <c r="L72">
        <v>3</v>
      </c>
      <c r="M72" t="s">
        <v>2040</v>
      </c>
      <c r="N72" t="str">
        <f t="shared" si="1"/>
        <v>Zn;CHO2[B3]{149};A*B3)2;3,6,6T1;3,6,6T1</v>
      </c>
      <c r="O72" t="s">
        <v>96</v>
      </c>
      <c r="P72" t="s">
        <v>96</v>
      </c>
      <c r="Q72">
        <v>1</v>
      </c>
      <c r="R72">
        <v>0</v>
      </c>
    </row>
    <row r="73" spans="1:18" x14ac:dyDescent="0.25">
      <c r="A73" t="s">
        <v>2091</v>
      </c>
      <c r="B73" t="s">
        <v>2016</v>
      </c>
      <c r="C73" t="s">
        <v>33</v>
      </c>
      <c r="D73" t="s">
        <v>2017</v>
      </c>
      <c r="E73" t="s">
        <v>3487</v>
      </c>
      <c r="F73" t="s">
        <v>1077</v>
      </c>
      <c r="G73" t="s">
        <v>3561</v>
      </c>
      <c r="H73" t="s">
        <v>18</v>
      </c>
      <c r="I73">
        <v>3</v>
      </c>
      <c r="J73" t="s">
        <v>2040</v>
      </c>
      <c r="K73" t="s">
        <v>3562</v>
      </c>
      <c r="L73">
        <v>3</v>
      </c>
      <c r="M73" t="s">
        <v>2040</v>
      </c>
      <c r="N73" t="str">
        <f t="shared" si="1"/>
        <v>Zn;CHO2[B3]{149};A*B3)2;3,6,6T1;3,6,6T1</v>
      </c>
      <c r="O73" t="s">
        <v>96</v>
      </c>
      <c r="P73" t="s">
        <v>96</v>
      </c>
      <c r="Q73">
        <v>1</v>
      </c>
      <c r="R73">
        <v>0</v>
      </c>
    </row>
    <row r="74" spans="1:18" x14ac:dyDescent="0.25">
      <c r="A74" t="s">
        <v>2106</v>
      </c>
      <c r="B74" t="s">
        <v>2016</v>
      </c>
      <c r="C74" t="s">
        <v>33</v>
      </c>
      <c r="D74" t="s">
        <v>2017</v>
      </c>
      <c r="E74" t="s">
        <v>3487</v>
      </c>
      <c r="F74" t="s">
        <v>1077</v>
      </c>
      <c r="G74" t="s">
        <v>3561</v>
      </c>
      <c r="H74" t="s">
        <v>18</v>
      </c>
      <c r="I74">
        <v>3</v>
      </c>
      <c r="J74" t="s">
        <v>2040</v>
      </c>
      <c r="K74" t="s">
        <v>3562</v>
      </c>
      <c r="L74">
        <v>3</v>
      </c>
      <c r="M74" t="s">
        <v>2040</v>
      </c>
      <c r="N74" t="str">
        <f t="shared" si="1"/>
        <v>Zn;CHO2[B3]{149};A*B3)2;3,6,6T1;3,6,6T1</v>
      </c>
      <c r="O74" t="s">
        <v>96</v>
      </c>
      <c r="P74" t="s">
        <v>96</v>
      </c>
      <c r="Q74">
        <v>1</v>
      </c>
      <c r="R74">
        <v>0</v>
      </c>
    </row>
    <row r="75" spans="1:18" x14ac:dyDescent="0.25">
      <c r="A75" t="s">
        <v>2107</v>
      </c>
      <c r="B75" t="s">
        <v>2016</v>
      </c>
      <c r="C75" t="s">
        <v>33</v>
      </c>
      <c r="D75" t="s">
        <v>2017</v>
      </c>
      <c r="E75" t="s">
        <v>3487</v>
      </c>
      <c r="F75" t="s">
        <v>1077</v>
      </c>
      <c r="G75" t="s">
        <v>3561</v>
      </c>
      <c r="H75" t="s">
        <v>18</v>
      </c>
      <c r="I75">
        <v>3</v>
      </c>
      <c r="J75" t="s">
        <v>2040</v>
      </c>
      <c r="K75" t="s">
        <v>3562</v>
      </c>
      <c r="L75">
        <v>3</v>
      </c>
      <c r="M75" t="s">
        <v>2040</v>
      </c>
      <c r="N75" t="str">
        <f t="shared" si="1"/>
        <v>Zn;CHO2[B3]{149};A*B3)2;3,6,6T1;3,6,6T1</v>
      </c>
      <c r="O75" t="s">
        <v>96</v>
      </c>
      <c r="P75" t="s">
        <v>96</v>
      </c>
      <c r="Q75">
        <v>1</v>
      </c>
      <c r="R75">
        <v>0</v>
      </c>
    </row>
    <row r="76" spans="1:18" x14ac:dyDescent="0.25">
      <c r="A76" t="s">
        <v>2108</v>
      </c>
      <c r="B76" t="s">
        <v>2016</v>
      </c>
      <c r="C76" t="s">
        <v>33</v>
      </c>
      <c r="D76" t="s">
        <v>2017</v>
      </c>
      <c r="E76" t="s">
        <v>3487</v>
      </c>
      <c r="F76" t="s">
        <v>1077</v>
      </c>
      <c r="G76" t="s">
        <v>3561</v>
      </c>
      <c r="H76" t="s">
        <v>18</v>
      </c>
      <c r="I76">
        <v>3</v>
      </c>
      <c r="J76" t="s">
        <v>2040</v>
      </c>
      <c r="K76" t="s">
        <v>3562</v>
      </c>
      <c r="L76">
        <v>3</v>
      </c>
      <c r="M76" t="s">
        <v>2040</v>
      </c>
      <c r="N76" t="str">
        <f t="shared" si="1"/>
        <v>Zn;CHO2[B3]{149};A*B3)2;3,6,6T1;3,6,6T1</v>
      </c>
      <c r="O76" t="s">
        <v>96</v>
      </c>
      <c r="P76" t="s">
        <v>96</v>
      </c>
      <c r="Q76">
        <v>1</v>
      </c>
      <c r="R76">
        <v>0</v>
      </c>
    </row>
    <row r="77" spans="1:18" x14ac:dyDescent="0.25">
      <c r="A77" t="s">
        <v>588</v>
      </c>
      <c r="B77" t="s">
        <v>589</v>
      </c>
      <c r="C77" t="s">
        <v>64</v>
      </c>
      <c r="D77" t="s">
        <v>590</v>
      </c>
      <c r="E77" t="s">
        <v>3488</v>
      </c>
      <c r="F77" t="s">
        <v>591</v>
      </c>
      <c r="G77" t="s">
        <v>3563</v>
      </c>
      <c r="H77" t="s">
        <v>18</v>
      </c>
      <c r="I77">
        <v>2</v>
      </c>
      <c r="J77" t="s">
        <v>592</v>
      </c>
      <c r="K77" t="s">
        <v>3564</v>
      </c>
      <c r="L77">
        <v>3</v>
      </c>
      <c r="M77" t="s">
        <v>593</v>
      </c>
      <c r="N77" t="str">
        <f t="shared" si="1"/>
        <v>Cd;C10H8N2[B2]{82} C8H5NO4[K12]{164};A*K12*B2;fet; fsc-3,5-P4/mbm;{3.4.5.6^8.8.10^3}{3.4.5}{3.6.7}</v>
      </c>
      <c r="O77">
        <v>1</v>
      </c>
      <c r="P77" t="s">
        <v>449</v>
      </c>
      <c r="Q77">
        <v>1</v>
      </c>
      <c r="R77">
        <v>0</v>
      </c>
    </row>
    <row r="78" spans="1:18" x14ac:dyDescent="0.25">
      <c r="A78" t="s">
        <v>630</v>
      </c>
      <c r="B78" t="s">
        <v>589</v>
      </c>
      <c r="C78" t="s">
        <v>64</v>
      </c>
      <c r="D78" t="s">
        <v>590</v>
      </c>
      <c r="E78" t="s">
        <v>3488</v>
      </c>
      <c r="F78" t="s">
        <v>591</v>
      </c>
      <c r="G78" t="s">
        <v>3563</v>
      </c>
      <c r="H78" t="s">
        <v>18</v>
      </c>
      <c r="I78">
        <v>2</v>
      </c>
      <c r="J78" t="s">
        <v>592</v>
      </c>
      <c r="K78" t="s">
        <v>3564</v>
      </c>
      <c r="L78">
        <v>3</v>
      </c>
      <c r="M78" t="s">
        <v>593</v>
      </c>
      <c r="N78" t="str">
        <f t="shared" si="1"/>
        <v>Cd;C10H8N2[B2]{82} C8H5NO4[K12]{164};A*K12*B2;fet; fsc-3,5-P4/mbm;{3.4.5.6^8.8.10^3}{3.4.5}{3.6.7}</v>
      </c>
      <c r="O78">
        <v>1</v>
      </c>
      <c r="P78" t="s">
        <v>449</v>
      </c>
      <c r="Q78">
        <v>1</v>
      </c>
      <c r="R78">
        <v>0</v>
      </c>
    </row>
    <row r="79" spans="1:18" x14ac:dyDescent="0.25">
      <c r="A79" t="s">
        <v>781</v>
      </c>
      <c r="B79" t="s">
        <v>782</v>
      </c>
      <c r="C79" t="s">
        <v>64</v>
      </c>
      <c r="D79" t="s">
        <v>783</v>
      </c>
      <c r="E79" t="s">
        <v>3489</v>
      </c>
      <c r="F79" t="s">
        <v>591</v>
      </c>
      <c r="G79" t="s">
        <v>3565</v>
      </c>
      <c r="H79" t="s">
        <v>18</v>
      </c>
      <c r="I79">
        <v>2</v>
      </c>
      <c r="J79" t="s">
        <v>592</v>
      </c>
      <c r="K79" t="s">
        <v>3566</v>
      </c>
      <c r="L79">
        <v>3</v>
      </c>
      <c r="M79" t="s">
        <v>593</v>
      </c>
      <c r="N79" t="str">
        <f t="shared" si="1"/>
        <v>Cd;C4H4N2[B2]{236} C8H3NO6[K12]{308};A*K12*B2;fet; fsc-3,5-P4/mbm;{3.4.5.6^8.8.10^3}{3.4.5}{3.6.7}</v>
      </c>
      <c r="O79">
        <v>1</v>
      </c>
      <c r="P79" t="s">
        <v>449</v>
      </c>
      <c r="Q79">
        <v>1</v>
      </c>
      <c r="R79">
        <v>0</v>
      </c>
    </row>
    <row r="80" spans="1:18" x14ac:dyDescent="0.25">
      <c r="A80" t="s">
        <v>801</v>
      </c>
      <c r="B80" t="s">
        <v>782</v>
      </c>
      <c r="C80" t="s">
        <v>64</v>
      </c>
      <c r="D80" t="s">
        <v>783</v>
      </c>
      <c r="E80" t="s">
        <v>3489</v>
      </c>
      <c r="F80" t="s">
        <v>591</v>
      </c>
      <c r="G80" t="s">
        <v>3565</v>
      </c>
      <c r="H80" t="s">
        <v>18</v>
      </c>
      <c r="I80">
        <v>2</v>
      </c>
      <c r="J80" t="s">
        <v>592</v>
      </c>
      <c r="K80" t="s">
        <v>3566</v>
      </c>
      <c r="L80">
        <v>3</v>
      </c>
      <c r="M80" t="s">
        <v>593</v>
      </c>
      <c r="N80" t="str">
        <f t="shared" si="1"/>
        <v>Cd;C4H4N2[B2]{236} C8H3NO6[K12]{308};A*K12*B2;fet; fsc-3,5-P4/mbm;{3.4.5.6^8.8.10^3}{3.4.5}{3.6.7}</v>
      </c>
      <c r="O80">
        <v>1</v>
      </c>
      <c r="P80" t="s">
        <v>449</v>
      </c>
      <c r="Q80">
        <v>1</v>
      </c>
      <c r="R80">
        <v>0</v>
      </c>
    </row>
    <row r="81" spans="1:18" x14ac:dyDescent="0.25">
      <c r="A81" t="s">
        <v>1358</v>
      </c>
      <c r="B81" t="s">
        <v>1359</v>
      </c>
      <c r="C81" t="s">
        <v>33</v>
      </c>
      <c r="D81" t="s">
        <v>1360</v>
      </c>
      <c r="E81" t="s">
        <v>3490</v>
      </c>
      <c r="F81" t="s">
        <v>1361</v>
      </c>
      <c r="G81" t="s">
        <v>3567</v>
      </c>
      <c r="H81" t="s">
        <v>18</v>
      </c>
      <c r="I81">
        <v>2</v>
      </c>
      <c r="J81" t="s">
        <v>1362</v>
      </c>
      <c r="K81" t="s">
        <v>3568</v>
      </c>
      <c r="L81">
        <v>2</v>
      </c>
      <c r="M81" t="s">
        <v>1363</v>
      </c>
      <c r="N81" t="str">
        <f t="shared" si="1"/>
        <v>Zn;C10H4O4S2[K4]{191} C10H8N2[B2]{82};A)2*K4)2*B2;xah; sqc320;sqc708</v>
      </c>
      <c r="O81">
        <v>1</v>
      </c>
      <c r="P81" t="s">
        <v>449</v>
      </c>
      <c r="Q81">
        <v>2</v>
      </c>
      <c r="R81">
        <v>0</v>
      </c>
    </row>
    <row r="82" spans="1:18" x14ac:dyDescent="0.25">
      <c r="A82" t="s">
        <v>1364</v>
      </c>
      <c r="B82" t="s">
        <v>1359</v>
      </c>
      <c r="C82" t="s">
        <v>33</v>
      </c>
      <c r="D82" t="s">
        <v>1360</v>
      </c>
      <c r="E82" t="s">
        <v>3490</v>
      </c>
      <c r="F82" t="s">
        <v>1361</v>
      </c>
      <c r="G82" t="s">
        <v>3567</v>
      </c>
      <c r="H82" t="s">
        <v>18</v>
      </c>
      <c r="I82">
        <v>2</v>
      </c>
      <c r="J82" t="s">
        <v>1362</v>
      </c>
      <c r="K82" t="s">
        <v>3568</v>
      </c>
      <c r="L82">
        <v>2</v>
      </c>
      <c r="M82" t="s">
        <v>1363</v>
      </c>
      <c r="N82" t="str">
        <f t="shared" si="1"/>
        <v>Zn;C10H4O4S2[K4]{191} C10H8N2[B2]{82};A)2*K4)2*B2;xah; sqc320;sqc708</v>
      </c>
      <c r="O82">
        <v>1</v>
      </c>
      <c r="P82" t="s">
        <v>449</v>
      </c>
      <c r="Q82">
        <v>2</v>
      </c>
      <c r="R82">
        <v>0</v>
      </c>
    </row>
    <row r="83" spans="1:18" x14ac:dyDescent="0.25">
      <c r="A83" t="s">
        <v>1365</v>
      </c>
      <c r="B83" t="s">
        <v>1359</v>
      </c>
      <c r="C83" t="s">
        <v>33</v>
      </c>
      <c r="D83" t="s">
        <v>1360</v>
      </c>
      <c r="E83" t="s">
        <v>3490</v>
      </c>
      <c r="F83" t="s">
        <v>1361</v>
      </c>
      <c r="G83" t="s">
        <v>3567</v>
      </c>
      <c r="H83" t="s">
        <v>18</v>
      </c>
      <c r="I83">
        <v>2</v>
      </c>
      <c r="J83" t="s">
        <v>1362</v>
      </c>
      <c r="K83" t="s">
        <v>3568</v>
      </c>
      <c r="L83">
        <v>2</v>
      </c>
      <c r="M83" t="s">
        <v>1363</v>
      </c>
      <c r="N83" t="str">
        <f t="shared" si="1"/>
        <v>Zn;C10H4O4S2[K4]{191} C10H8N2[B2]{82};A)2*K4)2*B2;xah; sqc320;sqc708</v>
      </c>
      <c r="O83">
        <v>1</v>
      </c>
      <c r="P83" t="s">
        <v>449</v>
      </c>
      <c r="Q83">
        <v>3</v>
      </c>
      <c r="R83">
        <v>0</v>
      </c>
    </row>
    <row r="84" spans="1:18" x14ac:dyDescent="0.25">
      <c r="A84" t="s">
        <v>1372</v>
      </c>
      <c r="B84" t="s">
        <v>1359</v>
      </c>
      <c r="C84" t="s">
        <v>33</v>
      </c>
      <c r="D84" t="s">
        <v>1360</v>
      </c>
      <c r="E84" t="s">
        <v>3490</v>
      </c>
      <c r="F84" t="s">
        <v>1361</v>
      </c>
      <c r="G84" t="s">
        <v>3567</v>
      </c>
      <c r="H84" t="s">
        <v>18</v>
      </c>
      <c r="I84">
        <v>2</v>
      </c>
      <c r="J84" t="s">
        <v>1362</v>
      </c>
      <c r="K84" t="s">
        <v>3568</v>
      </c>
      <c r="L84">
        <v>2</v>
      </c>
      <c r="M84" t="s">
        <v>1363</v>
      </c>
      <c r="N84" t="str">
        <f t="shared" si="1"/>
        <v>Zn;C10H4O4S2[K4]{191} C10H8N2[B2]{82};A)2*K4)2*B2;xah; sqc320;sqc708</v>
      </c>
      <c r="O84">
        <v>1</v>
      </c>
      <c r="P84" t="s">
        <v>449</v>
      </c>
      <c r="Q84">
        <v>3</v>
      </c>
      <c r="R84">
        <v>0</v>
      </c>
    </row>
    <row r="85" spans="1:18" x14ac:dyDescent="0.25">
      <c r="A85" t="s">
        <v>1461</v>
      </c>
      <c r="B85" t="s">
        <v>1462</v>
      </c>
      <c r="C85" t="s">
        <v>33</v>
      </c>
      <c r="D85" t="s">
        <v>1463</v>
      </c>
      <c r="E85" t="s">
        <v>3491</v>
      </c>
      <c r="F85" t="s">
        <v>1361</v>
      </c>
      <c r="G85" t="s">
        <v>3569</v>
      </c>
      <c r="H85" t="s">
        <v>18</v>
      </c>
      <c r="I85">
        <v>2</v>
      </c>
      <c r="J85" t="s">
        <v>1362</v>
      </c>
      <c r="K85" t="s">
        <v>3570</v>
      </c>
      <c r="L85">
        <v>2</v>
      </c>
      <c r="M85" t="s">
        <v>1363</v>
      </c>
      <c r="N85" t="str">
        <f t="shared" si="1"/>
        <v>Zn;C10H8N2[B2]{82} C8H4O4[K4]{78};A)2*K4)2*B2;xah; sqc320;sqc708</v>
      </c>
      <c r="O85">
        <v>1</v>
      </c>
      <c r="P85" t="s">
        <v>449</v>
      </c>
      <c r="Q85">
        <v>2</v>
      </c>
      <c r="R85">
        <v>0</v>
      </c>
    </row>
    <row r="86" spans="1:18" x14ac:dyDescent="0.25">
      <c r="A86" t="s">
        <v>1464</v>
      </c>
      <c r="B86" t="s">
        <v>1462</v>
      </c>
      <c r="C86" t="s">
        <v>33</v>
      </c>
      <c r="D86" t="s">
        <v>1463</v>
      </c>
      <c r="E86" t="s">
        <v>3491</v>
      </c>
      <c r="F86" t="s">
        <v>1361</v>
      </c>
      <c r="G86" t="s">
        <v>3569</v>
      </c>
      <c r="H86" t="s">
        <v>18</v>
      </c>
      <c r="I86">
        <v>2</v>
      </c>
      <c r="J86" t="s">
        <v>1362</v>
      </c>
      <c r="K86" t="s">
        <v>3570</v>
      </c>
      <c r="L86">
        <v>2</v>
      </c>
      <c r="M86" t="s">
        <v>1363</v>
      </c>
      <c r="N86" t="str">
        <f t="shared" si="1"/>
        <v>Zn;C10H8N2[B2]{82} C8H4O4[K4]{78};A)2*K4)2*B2;xah; sqc320;sqc708</v>
      </c>
      <c r="O86">
        <v>1</v>
      </c>
      <c r="P86" t="s">
        <v>449</v>
      </c>
      <c r="Q86">
        <v>2</v>
      </c>
      <c r="R86">
        <v>0</v>
      </c>
    </row>
    <row r="87" spans="1:18" x14ac:dyDescent="0.25">
      <c r="A87" t="s">
        <v>1652</v>
      </c>
      <c r="B87" t="s">
        <v>1653</v>
      </c>
      <c r="C87" t="s">
        <v>33</v>
      </c>
      <c r="D87" t="s">
        <v>1654</v>
      </c>
      <c r="E87" t="s">
        <v>3492</v>
      </c>
      <c r="F87" t="s">
        <v>1655</v>
      </c>
      <c r="G87" t="s">
        <v>3571</v>
      </c>
      <c r="H87" t="s">
        <v>18</v>
      </c>
      <c r="I87">
        <v>4</v>
      </c>
      <c r="J87" t="s">
        <v>1656</v>
      </c>
      <c r="K87" t="s">
        <v>3572</v>
      </c>
      <c r="L87">
        <v>8</v>
      </c>
      <c r="M87" t="s">
        <v>1657</v>
      </c>
      <c r="N87" t="str">
        <f t="shared" si="1"/>
        <v>Zn;C2H3N4[T3]{102} C2O4[T11]{98};A)2*T3)2*T11;3,3,4,4T65;{3.11^2}{3.6.7}2{6.11^5}</v>
      </c>
      <c r="O87">
        <v>1</v>
      </c>
      <c r="P87" t="s">
        <v>449</v>
      </c>
      <c r="Q87">
        <v>1</v>
      </c>
      <c r="R87">
        <v>0</v>
      </c>
    </row>
    <row r="88" spans="1:18" x14ac:dyDescent="0.25">
      <c r="A88" t="s">
        <v>1658</v>
      </c>
      <c r="B88" t="s">
        <v>1653</v>
      </c>
      <c r="C88" t="s">
        <v>33</v>
      </c>
      <c r="D88" t="s">
        <v>1654</v>
      </c>
      <c r="E88" t="s">
        <v>3492</v>
      </c>
      <c r="F88" t="s">
        <v>1655</v>
      </c>
      <c r="G88" t="s">
        <v>3571</v>
      </c>
      <c r="H88" t="s">
        <v>18</v>
      </c>
      <c r="I88">
        <v>4</v>
      </c>
      <c r="J88" t="s">
        <v>1656</v>
      </c>
      <c r="K88" t="s">
        <v>3572</v>
      </c>
      <c r="L88">
        <v>8</v>
      </c>
      <c r="M88" t="s">
        <v>1657</v>
      </c>
      <c r="N88" t="str">
        <f t="shared" si="1"/>
        <v>Zn;C2H3N4[T3]{102} C2O4[T11]{98};A)2*T3)2*T11;3,3,4,4T65;{3.11^2}{3.6.7}2{6.11^5}</v>
      </c>
      <c r="O88">
        <v>1</v>
      </c>
      <c r="P88" t="s">
        <v>449</v>
      </c>
      <c r="Q88">
        <v>1</v>
      </c>
      <c r="R88">
        <v>0</v>
      </c>
    </row>
    <row r="89" spans="1:18" x14ac:dyDescent="0.25">
      <c r="A89" t="s">
        <v>1659</v>
      </c>
      <c r="B89" t="s">
        <v>1653</v>
      </c>
      <c r="C89" t="s">
        <v>33</v>
      </c>
      <c r="D89" t="s">
        <v>1654</v>
      </c>
      <c r="E89" t="s">
        <v>3492</v>
      </c>
      <c r="F89" t="s">
        <v>1655</v>
      </c>
      <c r="G89" t="s">
        <v>3571</v>
      </c>
      <c r="H89" t="s">
        <v>18</v>
      </c>
      <c r="I89">
        <v>4</v>
      </c>
      <c r="J89" t="s">
        <v>1656</v>
      </c>
      <c r="K89" t="s">
        <v>3572</v>
      </c>
      <c r="L89">
        <v>8</v>
      </c>
      <c r="M89" t="s">
        <v>1657</v>
      </c>
      <c r="N89" t="str">
        <f t="shared" si="1"/>
        <v>Zn;C2H3N4[T3]{102} C2O4[T11]{98};A)2*T3)2*T11;3,3,4,4T65;{3.11^2}{3.6.7}2{6.11^5}</v>
      </c>
      <c r="O89">
        <v>1</v>
      </c>
      <c r="P89" t="s">
        <v>449</v>
      </c>
      <c r="Q89">
        <v>1</v>
      </c>
      <c r="R89">
        <v>0</v>
      </c>
    </row>
    <row r="90" spans="1:18" x14ac:dyDescent="0.25">
      <c r="A90" t="s">
        <v>1660</v>
      </c>
      <c r="B90" t="s">
        <v>1653</v>
      </c>
      <c r="C90" t="s">
        <v>33</v>
      </c>
      <c r="D90" t="s">
        <v>1654</v>
      </c>
      <c r="E90" t="s">
        <v>3492</v>
      </c>
      <c r="F90" t="s">
        <v>1655</v>
      </c>
      <c r="G90" t="s">
        <v>3571</v>
      </c>
      <c r="H90" t="s">
        <v>18</v>
      </c>
      <c r="I90">
        <v>4</v>
      </c>
      <c r="J90" t="s">
        <v>1656</v>
      </c>
      <c r="K90" t="s">
        <v>3572</v>
      </c>
      <c r="L90">
        <v>8</v>
      </c>
      <c r="M90" t="s">
        <v>1657</v>
      </c>
      <c r="N90" t="str">
        <f t="shared" si="1"/>
        <v>Zn;C2H3N4[T3]{102} C2O4[T11]{98};A)2*T3)2*T11;3,3,4,4T65;{3.11^2}{3.6.7}2{6.11^5}</v>
      </c>
      <c r="O90">
        <v>1</v>
      </c>
      <c r="P90" t="s">
        <v>449</v>
      </c>
      <c r="Q90">
        <v>1</v>
      </c>
      <c r="R90">
        <v>0</v>
      </c>
    </row>
    <row r="91" spans="1:18" x14ac:dyDescent="0.25">
      <c r="A91" t="s">
        <v>1811</v>
      </c>
      <c r="B91" t="s">
        <v>1812</v>
      </c>
      <c r="C91" t="s">
        <v>33</v>
      </c>
      <c r="D91" t="s">
        <v>1813</v>
      </c>
      <c r="E91" t="s">
        <v>3493</v>
      </c>
      <c r="F91" t="s">
        <v>1814</v>
      </c>
      <c r="G91" t="s">
        <v>3573</v>
      </c>
      <c r="H91" t="s">
        <v>18</v>
      </c>
      <c r="I91">
        <v>4</v>
      </c>
      <c r="J91" t="s">
        <v>1815</v>
      </c>
      <c r="K91" t="s">
        <v>3574</v>
      </c>
      <c r="L91">
        <v>4</v>
      </c>
      <c r="M91" t="s">
        <v>1816</v>
      </c>
      <c r="N91" t="str">
        <f t="shared" si="1"/>
        <v>Zn;C8H4O4[B2]{78} C8H4O4[K4]{78} HO[M3]{77};A)4*K4)2*B2*M3)2;3,4,4,4T20;{4.12^2}2{4^2.6}{4^3.12^3}{4^4.6^2}</v>
      </c>
      <c r="O91">
        <v>1</v>
      </c>
      <c r="P91" t="s">
        <v>449</v>
      </c>
      <c r="Q91">
        <v>2</v>
      </c>
      <c r="R91">
        <v>0</v>
      </c>
    </row>
    <row r="92" spans="1:18" x14ac:dyDescent="0.25">
      <c r="A92" t="s">
        <v>1817</v>
      </c>
      <c r="B92" t="s">
        <v>1812</v>
      </c>
      <c r="C92" t="s">
        <v>33</v>
      </c>
      <c r="D92" t="s">
        <v>1813</v>
      </c>
      <c r="E92" t="s">
        <v>3493</v>
      </c>
      <c r="F92" t="s">
        <v>1814</v>
      </c>
      <c r="G92" t="s">
        <v>3573</v>
      </c>
      <c r="H92" t="s">
        <v>18</v>
      </c>
      <c r="I92">
        <v>4</v>
      </c>
      <c r="J92" t="s">
        <v>1815</v>
      </c>
      <c r="K92" t="s">
        <v>3574</v>
      </c>
      <c r="L92">
        <v>4</v>
      </c>
      <c r="M92" t="s">
        <v>1816</v>
      </c>
      <c r="N92" t="str">
        <f t="shared" si="1"/>
        <v>Zn;C8H4O4[B2]{78} C8H4O4[K4]{78} HO[M3]{77};A)4*K4)2*B2*M3)2;3,4,4,4T20;{4.12^2}2{4^2.6}{4^3.12^3}{4^4.6^2}</v>
      </c>
      <c r="O92">
        <v>1</v>
      </c>
      <c r="P92" t="s">
        <v>449</v>
      </c>
      <c r="Q92">
        <v>2</v>
      </c>
      <c r="R92">
        <v>0</v>
      </c>
    </row>
    <row r="93" spans="1:18" x14ac:dyDescent="0.25">
      <c r="A93" t="s">
        <v>1825</v>
      </c>
      <c r="B93" t="s">
        <v>1826</v>
      </c>
      <c r="C93" t="s">
        <v>33</v>
      </c>
      <c r="D93" t="s">
        <v>1827</v>
      </c>
      <c r="E93" t="s">
        <v>3494</v>
      </c>
      <c r="F93" t="s">
        <v>777</v>
      </c>
      <c r="G93" t="s">
        <v>3575</v>
      </c>
      <c r="H93" t="s">
        <v>18</v>
      </c>
      <c r="I93">
        <v>3</v>
      </c>
      <c r="J93" t="s">
        <v>1788</v>
      </c>
      <c r="K93" t="s">
        <v>3576</v>
      </c>
      <c r="L93">
        <v>3</v>
      </c>
      <c r="M93" t="s">
        <v>1789</v>
      </c>
      <c r="N93" t="str">
        <f t="shared" si="1"/>
        <v>Zn;C8H4O4[K4]{78} O[M4]{125};A)4*K4)3*M4;fff;mof</v>
      </c>
      <c r="O93">
        <v>1</v>
      </c>
      <c r="P93" t="s">
        <v>449</v>
      </c>
      <c r="Q93">
        <v>1</v>
      </c>
      <c r="R93">
        <v>0</v>
      </c>
    </row>
    <row r="94" spans="1:18" x14ac:dyDescent="0.25">
      <c r="A94" t="s">
        <v>1828</v>
      </c>
      <c r="B94" t="s">
        <v>1826</v>
      </c>
      <c r="C94" t="s">
        <v>33</v>
      </c>
      <c r="D94" t="s">
        <v>1827</v>
      </c>
      <c r="E94" t="s">
        <v>3494</v>
      </c>
      <c r="F94" t="s">
        <v>777</v>
      </c>
      <c r="G94" t="s">
        <v>3575</v>
      </c>
      <c r="H94" t="s">
        <v>18</v>
      </c>
      <c r="I94">
        <v>3</v>
      </c>
      <c r="J94" t="s">
        <v>1788</v>
      </c>
      <c r="K94" t="s">
        <v>3576</v>
      </c>
      <c r="L94">
        <v>3</v>
      </c>
      <c r="M94" t="s">
        <v>1789</v>
      </c>
      <c r="N94" t="str">
        <f t="shared" si="1"/>
        <v>Zn;C8H4O4[K4]{78} O[M4]{125};A)4*K4)3*M4;fff;mof</v>
      </c>
      <c r="O94">
        <v>1</v>
      </c>
      <c r="P94" t="s">
        <v>449</v>
      </c>
      <c r="Q94">
        <v>1</v>
      </c>
      <c r="R94">
        <v>0</v>
      </c>
    </row>
    <row r="95" spans="1:18" x14ac:dyDescent="0.25">
      <c r="A95" t="s">
        <v>1829</v>
      </c>
      <c r="B95" t="s">
        <v>1826</v>
      </c>
      <c r="C95" t="s">
        <v>33</v>
      </c>
      <c r="D95" t="s">
        <v>1827</v>
      </c>
      <c r="E95" t="s">
        <v>3494</v>
      </c>
      <c r="F95" t="s">
        <v>777</v>
      </c>
      <c r="G95" t="s">
        <v>3575</v>
      </c>
      <c r="H95" t="s">
        <v>18</v>
      </c>
      <c r="I95">
        <v>3</v>
      </c>
      <c r="J95" t="s">
        <v>1788</v>
      </c>
      <c r="K95" t="s">
        <v>3576</v>
      </c>
      <c r="L95">
        <v>3</v>
      </c>
      <c r="M95" t="s">
        <v>1789</v>
      </c>
      <c r="N95" t="str">
        <f t="shared" si="1"/>
        <v>Zn;C8H4O4[K4]{78} O[M4]{125};A)4*K4)3*M4;fff;mof</v>
      </c>
      <c r="O95">
        <v>1</v>
      </c>
      <c r="P95" t="s">
        <v>449</v>
      </c>
      <c r="Q95">
        <v>1</v>
      </c>
      <c r="R95">
        <v>0</v>
      </c>
    </row>
    <row r="96" spans="1:18" x14ac:dyDescent="0.25">
      <c r="A96" t="s">
        <v>1830</v>
      </c>
      <c r="B96" t="s">
        <v>1826</v>
      </c>
      <c r="C96" t="s">
        <v>33</v>
      </c>
      <c r="D96" t="s">
        <v>1827</v>
      </c>
      <c r="E96" t="s">
        <v>3494</v>
      </c>
      <c r="F96" t="s">
        <v>777</v>
      </c>
      <c r="G96" t="s">
        <v>3575</v>
      </c>
      <c r="H96" t="s">
        <v>18</v>
      </c>
      <c r="I96">
        <v>3</v>
      </c>
      <c r="J96" t="s">
        <v>1788</v>
      </c>
      <c r="K96" t="s">
        <v>3576</v>
      </c>
      <c r="L96">
        <v>3</v>
      </c>
      <c r="M96" t="s">
        <v>1789</v>
      </c>
      <c r="N96" t="str">
        <f t="shared" si="1"/>
        <v>Zn;C8H4O4[K4]{78} O[M4]{125};A)4*K4)3*M4;fff;mof</v>
      </c>
      <c r="O96">
        <v>1</v>
      </c>
      <c r="P96" t="s">
        <v>449</v>
      </c>
      <c r="Q96">
        <v>1</v>
      </c>
      <c r="R96">
        <v>0</v>
      </c>
    </row>
    <row r="97" spans="1:18" x14ac:dyDescent="0.25">
      <c r="A97" t="s">
        <v>1831</v>
      </c>
      <c r="B97" t="s">
        <v>1826</v>
      </c>
      <c r="C97" t="s">
        <v>33</v>
      </c>
      <c r="D97" t="s">
        <v>1827</v>
      </c>
      <c r="E97" t="s">
        <v>3494</v>
      </c>
      <c r="F97" t="s">
        <v>777</v>
      </c>
      <c r="G97" t="s">
        <v>3575</v>
      </c>
      <c r="H97" t="s">
        <v>18</v>
      </c>
      <c r="I97">
        <v>3</v>
      </c>
      <c r="J97" t="s">
        <v>1788</v>
      </c>
      <c r="K97" t="s">
        <v>3576</v>
      </c>
      <c r="L97">
        <v>3</v>
      </c>
      <c r="M97" t="s">
        <v>1789</v>
      </c>
      <c r="N97" t="str">
        <f t="shared" si="1"/>
        <v>Zn;C8H4O4[K4]{78} O[M4]{125};A)4*K4)3*M4;fff;mof</v>
      </c>
      <c r="O97">
        <v>1</v>
      </c>
      <c r="P97" t="s">
        <v>449</v>
      </c>
      <c r="Q97">
        <v>1</v>
      </c>
      <c r="R97">
        <v>0</v>
      </c>
    </row>
    <row r="98" spans="1:18" x14ac:dyDescent="0.25">
      <c r="A98" t="s">
        <v>1832</v>
      </c>
      <c r="B98" t="s">
        <v>1826</v>
      </c>
      <c r="C98" t="s">
        <v>33</v>
      </c>
      <c r="D98" t="s">
        <v>1827</v>
      </c>
      <c r="E98" t="s">
        <v>3494</v>
      </c>
      <c r="F98" t="s">
        <v>777</v>
      </c>
      <c r="G98" t="s">
        <v>3575</v>
      </c>
      <c r="H98" t="s">
        <v>18</v>
      </c>
      <c r="I98">
        <v>3</v>
      </c>
      <c r="J98" t="s">
        <v>1788</v>
      </c>
      <c r="K98" t="s">
        <v>3576</v>
      </c>
      <c r="L98">
        <v>3</v>
      </c>
      <c r="M98" t="s">
        <v>1789</v>
      </c>
      <c r="N98" t="str">
        <f t="shared" si="1"/>
        <v>Zn;C8H4O4[K4]{78} O[M4]{125};A)4*K4)3*M4;fff;mof</v>
      </c>
      <c r="O98">
        <v>1</v>
      </c>
      <c r="P98" t="s">
        <v>449</v>
      </c>
      <c r="Q98">
        <v>1</v>
      </c>
      <c r="R98">
        <v>0</v>
      </c>
    </row>
    <row r="99" spans="1:18" x14ac:dyDescent="0.25">
      <c r="A99" t="s">
        <v>1833</v>
      </c>
      <c r="B99" t="s">
        <v>1826</v>
      </c>
      <c r="C99" t="s">
        <v>33</v>
      </c>
      <c r="D99" t="s">
        <v>1827</v>
      </c>
      <c r="E99" t="s">
        <v>3494</v>
      </c>
      <c r="F99" t="s">
        <v>777</v>
      </c>
      <c r="G99" t="s">
        <v>3575</v>
      </c>
      <c r="H99" t="s">
        <v>18</v>
      </c>
      <c r="I99">
        <v>3</v>
      </c>
      <c r="J99" t="s">
        <v>1788</v>
      </c>
      <c r="K99" t="s">
        <v>3576</v>
      </c>
      <c r="L99">
        <v>3</v>
      </c>
      <c r="M99" t="s">
        <v>1789</v>
      </c>
      <c r="N99" t="str">
        <f t="shared" si="1"/>
        <v>Zn;C8H4O4[K4]{78} O[M4]{125};A)4*K4)3*M4;fff;mof</v>
      </c>
      <c r="O99">
        <v>1</v>
      </c>
      <c r="P99" t="s">
        <v>449</v>
      </c>
      <c r="Q99">
        <v>1</v>
      </c>
      <c r="R99">
        <v>0</v>
      </c>
    </row>
    <row r="100" spans="1:18" x14ac:dyDescent="0.25">
      <c r="A100" t="s">
        <v>1834</v>
      </c>
      <c r="B100" t="s">
        <v>1826</v>
      </c>
      <c r="C100" t="s">
        <v>33</v>
      </c>
      <c r="D100" t="s">
        <v>1827</v>
      </c>
      <c r="E100" t="s">
        <v>3494</v>
      </c>
      <c r="F100" t="s">
        <v>777</v>
      </c>
      <c r="G100" t="s">
        <v>3575</v>
      </c>
      <c r="H100" t="s">
        <v>18</v>
      </c>
      <c r="I100">
        <v>3</v>
      </c>
      <c r="J100" t="s">
        <v>1788</v>
      </c>
      <c r="K100" t="s">
        <v>3576</v>
      </c>
      <c r="L100">
        <v>3</v>
      </c>
      <c r="M100" t="s">
        <v>1789</v>
      </c>
      <c r="N100" t="str">
        <f t="shared" si="1"/>
        <v>Zn;C8H4O4[K4]{78} O[M4]{125};A)4*K4)3*M4;fff;mof</v>
      </c>
      <c r="O100">
        <v>1</v>
      </c>
      <c r="P100" t="s">
        <v>449</v>
      </c>
      <c r="Q100">
        <v>1</v>
      </c>
      <c r="R100">
        <v>0</v>
      </c>
    </row>
    <row r="101" spans="1:18" x14ac:dyDescent="0.25">
      <c r="A101" t="s">
        <v>1835</v>
      </c>
      <c r="B101" t="s">
        <v>1826</v>
      </c>
      <c r="C101" t="s">
        <v>33</v>
      </c>
      <c r="D101" t="s">
        <v>1827</v>
      </c>
      <c r="E101" t="s">
        <v>3494</v>
      </c>
      <c r="F101" t="s">
        <v>777</v>
      </c>
      <c r="G101" t="s">
        <v>3575</v>
      </c>
      <c r="H101" t="s">
        <v>18</v>
      </c>
      <c r="I101">
        <v>3</v>
      </c>
      <c r="J101" t="s">
        <v>1788</v>
      </c>
      <c r="K101" t="s">
        <v>3576</v>
      </c>
      <c r="L101">
        <v>3</v>
      </c>
      <c r="M101" t="s">
        <v>1789</v>
      </c>
      <c r="N101" t="str">
        <f t="shared" si="1"/>
        <v>Zn;C8H4O4[K4]{78} O[M4]{125};A)4*K4)3*M4;fff;mof</v>
      </c>
      <c r="O101">
        <v>1</v>
      </c>
      <c r="P101" t="s">
        <v>449</v>
      </c>
      <c r="Q101">
        <v>1</v>
      </c>
      <c r="R101">
        <v>0</v>
      </c>
    </row>
    <row r="102" spans="1:18" x14ac:dyDescent="0.25">
      <c r="A102" t="s">
        <v>1836</v>
      </c>
      <c r="B102" t="s">
        <v>1826</v>
      </c>
      <c r="C102" t="s">
        <v>33</v>
      </c>
      <c r="D102" t="s">
        <v>1827</v>
      </c>
      <c r="E102" t="s">
        <v>3494</v>
      </c>
      <c r="F102" t="s">
        <v>777</v>
      </c>
      <c r="G102" t="s">
        <v>3575</v>
      </c>
      <c r="H102" t="s">
        <v>18</v>
      </c>
      <c r="I102">
        <v>3</v>
      </c>
      <c r="J102" t="s">
        <v>1788</v>
      </c>
      <c r="K102" t="s">
        <v>3576</v>
      </c>
      <c r="L102">
        <v>3</v>
      </c>
      <c r="M102" t="s">
        <v>1789</v>
      </c>
      <c r="N102" t="str">
        <f t="shared" si="1"/>
        <v>Zn;C8H4O4[K4]{78} O[M4]{125};A)4*K4)3*M4;fff;mof</v>
      </c>
      <c r="O102">
        <v>1</v>
      </c>
      <c r="P102" t="s">
        <v>449</v>
      </c>
      <c r="Q102">
        <v>1</v>
      </c>
      <c r="R102">
        <v>0</v>
      </c>
    </row>
    <row r="103" spans="1:18" x14ac:dyDescent="0.25">
      <c r="A103" t="s">
        <v>1837</v>
      </c>
      <c r="B103" t="s">
        <v>1826</v>
      </c>
      <c r="C103" t="s">
        <v>33</v>
      </c>
      <c r="D103" t="s">
        <v>1827</v>
      </c>
      <c r="E103" t="s">
        <v>3494</v>
      </c>
      <c r="F103" t="s">
        <v>777</v>
      </c>
      <c r="G103" t="s">
        <v>3575</v>
      </c>
      <c r="H103" t="s">
        <v>18</v>
      </c>
      <c r="I103">
        <v>3</v>
      </c>
      <c r="J103" t="s">
        <v>1788</v>
      </c>
      <c r="K103" t="s">
        <v>3576</v>
      </c>
      <c r="L103">
        <v>3</v>
      </c>
      <c r="M103" t="s">
        <v>1789</v>
      </c>
      <c r="N103" t="str">
        <f t="shared" si="1"/>
        <v>Zn;C8H4O4[K4]{78} O[M4]{125};A)4*K4)3*M4;fff;mof</v>
      </c>
      <c r="O103">
        <v>1</v>
      </c>
      <c r="P103" t="s">
        <v>449</v>
      </c>
      <c r="Q103">
        <v>1</v>
      </c>
      <c r="R103">
        <v>0</v>
      </c>
    </row>
    <row r="104" spans="1:18" x14ac:dyDescent="0.25">
      <c r="A104" t="s">
        <v>1838</v>
      </c>
      <c r="B104" t="s">
        <v>1826</v>
      </c>
      <c r="C104" t="s">
        <v>33</v>
      </c>
      <c r="D104" t="s">
        <v>1827</v>
      </c>
      <c r="E104" t="s">
        <v>3494</v>
      </c>
      <c r="F104" t="s">
        <v>777</v>
      </c>
      <c r="G104" t="s">
        <v>3575</v>
      </c>
      <c r="H104" t="s">
        <v>18</v>
      </c>
      <c r="I104">
        <v>3</v>
      </c>
      <c r="J104" t="s">
        <v>1788</v>
      </c>
      <c r="K104" t="s">
        <v>3576</v>
      </c>
      <c r="L104">
        <v>3</v>
      </c>
      <c r="M104" t="s">
        <v>1789</v>
      </c>
      <c r="N104" t="str">
        <f t="shared" si="1"/>
        <v>Zn;C8H4O4[K4]{78} O[M4]{125};A)4*K4)3*M4;fff;mof</v>
      </c>
      <c r="O104">
        <v>1</v>
      </c>
      <c r="P104" t="s">
        <v>449</v>
      </c>
      <c r="Q104">
        <v>1</v>
      </c>
      <c r="R104">
        <v>0</v>
      </c>
    </row>
    <row r="105" spans="1:18" x14ac:dyDescent="0.25">
      <c r="A105" t="s">
        <v>1839</v>
      </c>
      <c r="B105" t="s">
        <v>1826</v>
      </c>
      <c r="C105" t="s">
        <v>33</v>
      </c>
      <c r="D105" t="s">
        <v>1827</v>
      </c>
      <c r="E105" t="s">
        <v>3494</v>
      </c>
      <c r="F105" t="s">
        <v>777</v>
      </c>
      <c r="G105" t="s">
        <v>3575</v>
      </c>
      <c r="H105" t="s">
        <v>18</v>
      </c>
      <c r="I105">
        <v>3</v>
      </c>
      <c r="J105" t="s">
        <v>1788</v>
      </c>
      <c r="K105" t="s">
        <v>3576</v>
      </c>
      <c r="L105">
        <v>3</v>
      </c>
      <c r="M105" t="s">
        <v>1789</v>
      </c>
      <c r="N105" t="str">
        <f t="shared" si="1"/>
        <v>Zn;C8H4O4[K4]{78} O[M4]{125};A)4*K4)3*M4;fff;mof</v>
      </c>
      <c r="O105">
        <v>1</v>
      </c>
      <c r="P105" t="s">
        <v>449</v>
      </c>
      <c r="Q105">
        <v>1</v>
      </c>
      <c r="R105">
        <v>0</v>
      </c>
    </row>
    <row r="106" spans="1:18" x14ac:dyDescent="0.25">
      <c r="A106" t="s">
        <v>1876</v>
      </c>
      <c r="B106" t="s">
        <v>1826</v>
      </c>
      <c r="C106" t="s">
        <v>33</v>
      </c>
      <c r="D106" t="s">
        <v>1827</v>
      </c>
      <c r="E106" t="s">
        <v>3494</v>
      </c>
      <c r="F106" t="s">
        <v>777</v>
      </c>
      <c r="G106" t="s">
        <v>3575</v>
      </c>
      <c r="H106" t="s">
        <v>18</v>
      </c>
      <c r="I106">
        <v>3</v>
      </c>
      <c r="J106" t="s">
        <v>1788</v>
      </c>
      <c r="K106" t="s">
        <v>3576</v>
      </c>
      <c r="L106">
        <v>3</v>
      </c>
      <c r="M106" t="s">
        <v>1789</v>
      </c>
      <c r="N106" t="str">
        <f t="shared" si="1"/>
        <v>Zn;C8H4O4[K4]{78} O[M4]{125};A)4*K4)3*M4;fff;mof</v>
      </c>
      <c r="O106">
        <v>1</v>
      </c>
      <c r="P106" t="s">
        <v>449</v>
      </c>
      <c r="Q106">
        <v>1</v>
      </c>
      <c r="R106">
        <v>0</v>
      </c>
    </row>
    <row r="107" spans="1:18" x14ac:dyDescent="0.25">
      <c r="A107" t="s">
        <v>1881</v>
      </c>
      <c r="B107" t="s">
        <v>1826</v>
      </c>
      <c r="C107" t="s">
        <v>33</v>
      </c>
      <c r="D107" t="s">
        <v>1827</v>
      </c>
      <c r="E107" t="s">
        <v>3494</v>
      </c>
      <c r="F107" t="s">
        <v>777</v>
      </c>
      <c r="G107" t="s">
        <v>3575</v>
      </c>
      <c r="H107" t="s">
        <v>18</v>
      </c>
      <c r="I107">
        <v>3</v>
      </c>
      <c r="J107" t="s">
        <v>1788</v>
      </c>
      <c r="K107" t="s">
        <v>3576</v>
      </c>
      <c r="L107">
        <v>3</v>
      </c>
      <c r="M107" t="s">
        <v>1789</v>
      </c>
      <c r="N107" t="str">
        <f t="shared" si="1"/>
        <v>Zn;C8H4O4[K4]{78} O[M4]{125};A)4*K4)3*M4;fff;mof</v>
      </c>
      <c r="O107">
        <v>1</v>
      </c>
      <c r="P107" t="s">
        <v>449</v>
      </c>
      <c r="Q107">
        <v>1</v>
      </c>
      <c r="R107">
        <v>0</v>
      </c>
    </row>
    <row r="108" spans="1:18" x14ac:dyDescent="0.25">
      <c r="A108" t="s">
        <v>1899</v>
      </c>
      <c r="B108" t="s">
        <v>1826</v>
      </c>
      <c r="C108" t="s">
        <v>33</v>
      </c>
      <c r="D108" t="s">
        <v>1827</v>
      </c>
      <c r="E108" t="s">
        <v>3494</v>
      </c>
      <c r="F108" t="s">
        <v>777</v>
      </c>
      <c r="G108" t="s">
        <v>3575</v>
      </c>
      <c r="H108" t="s">
        <v>18</v>
      </c>
      <c r="I108">
        <v>3</v>
      </c>
      <c r="J108" t="s">
        <v>1788</v>
      </c>
      <c r="K108" t="s">
        <v>3576</v>
      </c>
      <c r="L108">
        <v>3</v>
      </c>
      <c r="M108" t="s">
        <v>1789</v>
      </c>
      <c r="N108" t="str">
        <f t="shared" si="1"/>
        <v>Zn;C8H4O4[K4]{78} O[M4]{125};A)4*K4)3*M4;fff;mof</v>
      </c>
      <c r="O108">
        <v>1</v>
      </c>
      <c r="P108" t="s">
        <v>449</v>
      </c>
      <c r="Q108">
        <v>1</v>
      </c>
      <c r="R108">
        <v>0</v>
      </c>
    </row>
    <row r="109" spans="1:18" x14ac:dyDescent="0.25">
      <c r="A109" t="s">
        <v>1900</v>
      </c>
      <c r="B109" t="s">
        <v>1826</v>
      </c>
      <c r="C109" t="s">
        <v>33</v>
      </c>
      <c r="D109" t="s">
        <v>1827</v>
      </c>
      <c r="E109" t="s">
        <v>3494</v>
      </c>
      <c r="F109" t="s">
        <v>777</v>
      </c>
      <c r="G109" t="s">
        <v>3575</v>
      </c>
      <c r="H109" t="s">
        <v>18</v>
      </c>
      <c r="I109">
        <v>3</v>
      </c>
      <c r="J109" t="s">
        <v>1788</v>
      </c>
      <c r="K109" t="s">
        <v>3576</v>
      </c>
      <c r="L109">
        <v>3</v>
      </c>
      <c r="M109" t="s">
        <v>1789</v>
      </c>
      <c r="N109" t="str">
        <f t="shared" si="1"/>
        <v>Zn;C8H4O4[K4]{78} O[M4]{125};A)4*K4)3*M4;fff;mof</v>
      </c>
      <c r="O109">
        <v>1</v>
      </c>
      <c r="P109" t="s">
        <v>449</v>
      </c>
      <c r="Q109">
        <v>1</v>
      </c>
      <c r="R109">
        <v>0</v>
      </c>
    </row>
    <row r="110" spans="1:18" x14ac:dyDescent="0.25">
      <c r="A110" t="s">
        <v>1901</v>
      </c>
      <c r="B110" t="s">
        <v>1826</v>
      </c>
      <c r="C110" t="s">
        <v>33</v>
      </c>
      <c r="D110" t="s">
        <v>1827</v>
      </c>
      <c r="E110" t="s">
        <v>3494</v>
      </c>
      <c r="F110" t="s">
        <v>777</v>
      </c>
      <c r="G110" t="s">
        <v>3575</v>
      </c>
      <c r="H110" t="s">
        <v>18</v>
      </c>
      <c r="I110">
        <v>3</v>
      </c>
      <c r="J110" t="s">
        <v>1788</v>
      </c>
      <c r="K110" t="s">
        <v>3576</v>
      </c>
      <c r="L110">
        <v>3</v>
      </c>
      <c r="M110" t="s">
        <v>1789</v>
      </c>
      <c r="N110" t="str">
        <f t="shared" si="1"/>
        <v>Zn;C8H4O4[K4]{78} O[M4]{125};A)4*K4)3*M4;fff;mof</v>
      </c>
      <c r="O110">
        <v>1</v>
      </c>
      <c r="P110" t="s">
        <v>449</v>
      </c>
      <c r="Q110">
        <v>2</v>
      </c>
      <c r="R110">
        <v>0</v>
      </c>
    </row>
    <row r="111" spans="1:18" x14ac:dyDescent="0.25">
      <c r="A111" t="s">
        <v>1902</v>
      </c>
      <c r="B111" t="s">
        <v>1826</v>
      </c>
      <c r="C111" t="s">
        <v>33</v>
      </c>
      <c r="D111" t="s">
        <v>1827</v>
      </c>
      <c r="E111" t="s">
        <v>3494</v>
      </c>
      <c r="F111" t="s">
        <v>777</v>
      </c>
      <c r="G111" t="s">
        <v>3575</v>
      </c>
      <c r="H111" t="s">
        <v>18</v>
      </c>
      <c r="I111">
        <v>3</v>
      </c>
      <c r="J111" t="s">
        <v>1788</v>
      </c>
      <c r="K111" t="s">
        <v>3576</v>
      </c>
      <c r="L111">
        <v>3</v>
      </c>
      <c r="M111" t="s">
        <v>1789</v>
      </c>
      <c r="N111" t="str">
        <f>K111&amp;";"&amp;M111</f>
        <v>Zn;C8H4O4[K4]{78} O[M4]{125};A)4*K4)3*M4;fff;mof</v>
      </c>
      <c r="O111">
        <v>1</v>
      </c>
      <c r="P111" t="s">
        <v>449</v>
      </c>
      <c r="Q111">
        <v>2</v>
      </c>
      <c r="R111">
        <v>0</v>
      </c>
    </row>
    <row r="112" spans="1:18" x14ac:dyDescent="0.25">
      <c r="A112" t="s">
        <v>1520</v>
      </c>
      <c r="B112" t="s">
        <v>1521</v>
      </c>
      <c r="C112" t="s">
        <v>33</v>
      </c>
      <c r="D112" t="s">
        <v>1522</v>
      </c>
      <c r="E112" t="s">
        <v>3495</v>
      </c>
      <c r="F112" t="s">
        <v>670</v>
      </c>
      <c r="G112" t="s">
        <v>3577</v>
      </c>
      <c r="H112" t="s">
        <v>18</v>
      </c>
      <c r="I112">
        <v>2</v>
      </c>
      <c r="J112" t="s">
        <v>501</v>
      </c>
      <c r="K112" t="s">
        <v>3578</v>
      </c>
      <c r="L112">
        <v>6</v>
      </c>
      <c r="M112" t="s">
        <v>1523</v>
      </c>
      <c r="N112" t="str">
        <f t="shared" si="1"/>
        <v>Zn;C14H8N2O5[P5]{193};A*P5;5,5T7;3,3,3,3,3,5T3</v>
      </c>
      <c r="O112">
        <v>2</v>
      </c>
      <c r="P112" t="s">
        <v>1102</v>
      </c>
      <c r="Q112">
        <v>1</v>
      </c>
      <c r="R112">
        <v>0</v>
      </c>
    </row>
    <row r="113" spans="1:18" x14ac:dyDescent="0.25">
      <c r="A113" t="s">
        <v>1524</v>
      </c>
      <c r="B113" t="s">
        <v>1521</v>
      </c>
      <c r="C113" t="s">
        <v>33</v>
      </c>
      <c r="D113" t="s">
        <v>1522</v>
      </c>
      <c r="E113" t="s">
        <v>3495</v>
      </c>
      <c r="F113" t="s">
        <v>670</v>
      </c>
      <c r="G113" t="s">
        <v>3577</v>
      </c>
      <c r="H113" t="s">
        <v>18</v>
      </c>
      <c r="I113">
        <v>2</v>
      </c>
      <c r="J113" t="s">
        <v>501</v>
      </c>
      <c r="K113" t="s">
        <v>3578</v>
      </c>
      <c r="L113">
        <v>6</v>
      </c>
      <c r="M113" t="s">
        <v>1523</v>
      </c>
      <c r="N113" t="str">
        <f t="shared" si="1"/>
        <v>Zn;C14H8N2O5[P5]{193};A*P5;5,5T7;3,3,3,3,3,5T3</v>
      </c>
      <c r="O113">
        <v>2</v>
      </c>
      <c r="P113" t="s">
        <v>1102</v>
      </c>
      <c r="Q113">
        <v>1</v>
      </c>
      <c r="R113">
        <v>0</v>
      </c>
    </row>
    <row r="114" spans="1:18" x14ac:dyDescent="0.25">
      <c r="A114" t="s">
        <v>1573</v>
      </c>
      <c r="B114" t="s">
        <v>1574</v>
      </c>
      <c r="C114" t="s">
        <v>33</v>
      </c>
      <c r="D114" t="s">
        <v>1575</v>
      </c>
      <c r="E114" t="s">
        <v>3496</v>
      </c>
      <c r="F114" t="s">
        <v>670</v>
      </c>
      <c r="G114" t="s">
        <v>3579</v>
      </c>
      <c r="H114" t="s">
        <v>18</v>
      </c>
      <c r="I114">
        <v>1</v>
      </c>
      <c r="J114" t="s">
        <v>1576</v>
      </c>
      <c r="K114" t="s">
        <v>3580</v>
      </c>
      <c r="L114">
        <v>7</v>
      </c>
      <c r="M114" t="s">
        <v>1577</v>
      </c>
      <c r="N114" t="str">
        <f t="shared" si="1"/>
        <v>Zn;C19H8N2O6[P5]{353};A*P5;5/4/t5; sqc518;3,3,3,3,3,3,5T1</v>
      </c>
      <c r="O114">
        <v>2</v>
      </c>
      <c r="P114" t="s">
        <v>1102</v>
      </c>
      <c r="Q114">
        <v>1</v>
      </c>
      <c r="R114">
        <v>0</v>
      </c>
    </row>
    <row r="115" spans="1:18" x14ac:dyDescent="0.25">
      <c r="A115" t="s">
        <v>1578</v>
      </c>
      <c r="B115" t="s">
        <v>1574</v>
      </c>
      <c r="C115" t="s">
        <v>33</v>
      </c>
      <c r="D115" t="s">
        <v>1575</v>
      </c>
      <c r="E115" t="s">
        <v>3496</v>
      </c>
      <c r="F115" t="s">
        <v>670</v>
      </c>
      <c r="G115" t="s">
        <v>3579</v>
      </c>
      <c r="H115" t="s">
        <v>18</v>
      </c>
      <c r="I115">
        <v>1</v>
      </c>
      <c r="J115" t="s">
        <v>1576</v>
      </c>
      <c r="K115" t="s">
        <v>3580</v>
      </c>
      <c r="L115">
        <v>7</v>
      </c>
      <c r="M115" t="s">
        <v>1577</v>
      </c>
      <c r="N115" t="str">
        <f t="shared" si="1"/>
        <v>Zn;C19H8N2O6[P5]{353};A*P5;5/4/t5; sqc518;3,3,3,3,3,3,5T1</v>
      </c>
      <c r="O115">
        <v>2</v>
      </c>
      <c r="P115" t="s">
        <v>1102</v>
      </c>
      <c r="Q115">
        <v>1</v>
      </c>
      <c r="R115">
        <v>0</v>
      </c>
    </row>
    <row r="116" spans="1:18" x14ac:dyDescent="0.25">
      <c r="A116" t="s">
        <v>1953</v>
      </c>
      <c r="B116" t="s">
        <v>1954</v>
      </c>
      <c r="C116" t="s">
        <v>33</v>
      </c>
      <c r="D116" t="s">
        <v>1955</v>
      </c>
      <c r="E116" t="s">
        <v>3497</v>
      </c>
      <c r="F116" t="s">
        <v>139</v>
      </c>
      <c r="G116" t="s">
        <v>3581</v>
      </c>
      <c r="H116" t="s">
        <v>18</v>
      </c>
      <c r="I116">
        <v>4</v>
      </c>
      <c r="J116" t="s">
        <v>1956</v>
      </c>
      <c r="K116" t="s">
        <v>3582</v>
      </c>
      <c r="L116">
        <v>9</v>
      </c>
      <c r="M116" t="s">
        <v>1957</v>
      </c>
      <c r="N116" t="str">
        <f t="shared" si="1"/>
        <v>Zn;C9H3O6[G6]{158} O[M4]{125};A)4*G6)2*M4;{4^4.6^2}5{4^7.8^5.10^3}2;{3.10.11}4{3.17^2}2{4.10^2}4{4.17^2}2{4^4.6^2}5</v>
      </c>
      <c r="O116">
        <v>2</v>
      </c>
      <c r="P116" t="s">
        <v>1958</v>
      </c>
      <c r="Q116">
        <v>1</v>
      </c>
      <c r="R116">
        <v>0</v>
      </c>
    </row>
    <row r="117" spans="1:18" x14ac:dyDescent="0.25">
      <c r="A117" t="s">
        <v>1959</v>
      </c>
      <c r="B117" t="s">
        <v>1954</v>
      </c>
      <c r="C117" t="s">
        <v>33</v>
      </c>
      <c r="D117" t="s">
        <v>1955</v>
      </c>
      <c r="E117" t="s">
        <v>3497</v>
      </c>
      <c r="F117" t="s">
        <v>139</v>
      </c>
      <c r="G117" t="s">
        <v>3581</v>
      </c>
      <c r="H117" t="s">
        <v>18</v>
      </c>
      <c r="I117">
        <v>4</v>
      </c>
      <c r="J117" t="s">
        <v>1956</v>
      </c>
      <c r="K117" t="s">
        <v>3582</v>
      </c>
      <c r="L117">
        <v>9</v>
      </c>
      <c r="M117" t="s">
        <v>1957</v>
      </c>
      <c r="N117" t="str">
        <f t="shared" si="1"/>
        <v>Zn;C9H3O6[G6]{158} O[M4]{125};A)4*G6)2*M4;{4^4.6^2}5{4^7.8^5.10^3}2;{3.10.11}4{3.17^2}2{4.10^2}4{4.17^2}2{4^4.6^2}5</v>
      </c>
      <c r="O117">
        <v>2</v>
      </c>
      <c r="P117" t="s">
        <v>1958</v>
      </c>
      <c r="Q117">
        <v>1</v>
      </c>
      <c r="R117">
        <v>0</v>
      </c>
    </row>
    <row r="118" spans="1:18" x14ac:dyDescent="0.25">
      <c r="A118" t="s">
        <v>123</v>
      </c>
      <c r="B118" t="s">
        <v>124</v>
      </c>
      <c r="C118" t="s">
        <v>15</v>
      </c>
      <c r="D118" t="s">
        <v>125</v>
      </c>
      <c r="E118" t="s">
        <v>3498</v>
      </c>
      <c r="F118" t="s">
        <v>126</v>
      </c>
      <c r="G118" t="s">
        <v>3583</v>
      </c>
      <c r="H118" t="s">
        <v>127</v>
      </c>
      <c r="I118">
        <v>1</v>
      </c>
      <c r="J118" t="s">
        <v>128</v>
      </c>
      <c r="K118" t="s">
        <v>3584</v>
      </c>
      <c r="L118">
        <v>1</v>
      </c>
      <c r="M118" t="s">
        <v>128</v>
      </c>
      <c r="N118" t="str">
        <f t="shared" si="1"/>
        <v>Ag;C6H4NO2[T3]{95};A*T3;fes; Shubnikov plane net (4.8^2);fes; Shubnikov plane net (4.8^2)</v>
      </c>
      <c r="O118">
        <v>1</v>
      </c>
      <c r="P118" t="s">
        <v>129</v>
      </c>
      <c r="Q118">
        <v>1</v>
      </c>
      <c r="R118">
        <v>0</v>
      </c>
    </row>
    <row r="119" spans="1:18" x14ac:dyDescent="0.25">
      <c r="A119" t="s">
        <v>143</v>
      </c>
      <c r="B119" t="s">
        <v>124</v>
      </c>
      <c r="C119" t="s">
        <v>15</v>
      </c>
      <c r="D119" t="s">
        <v>125</v>
      </c>
      <c r="E119" t="s">
        <v>3498</v>
      </c>
      <c r="F119" t="s">
        <v>126</v>
      </c>
      <c r="G119" t="s">
        <v>3583</v>
      </c>
      <c r="H119" t="s">
        <v>127</v>
      </c>
      <c r="I119">
        <v>1</v>
      </c>
      <c r="J119" t="s">
        <v>128</v>
      </c>
      <c r="K119" t="s">
        <v>3584</v>
      </c>
      <c r="L119">
        <v>1</v>
      </c>
      <c r="M119" t="s">
        <v>128</v>
      </c>
      <c r="N119" t="str">
        <f t="shared" si="1"/>
        <v>Ag;C6H4NO2[T3]{95};A*T3;fes; Shubnikov plane net (4.8^2);fes; Shubnikov plane net (4.8^2)</v>
      </c>
      <c r="O119">
        <v>1</v>
      </c>
      <c r="P119" t="s">
        <v>129</v>
      </c>
      <c r="Q119">
        <v>1</v>
      </c>
      <c r="R119">
        <v>0</v>
      </c>
    </row>
    <row r="120" spans="1:18" x14ac:dyDescent="0.25">
      <c r="A120" t="s">
        <v>908</v>
      </c>
      <c r="B120" t="s">
        <v>909</v>
      </c>
      <c r="C120" t="s">
        <v>85</v>
      </c>
      <c r="D120" t="s">
        <v>910</v>
      </c>
      <c r="E120" t="s">
        <v>3499</v>
      </c>
      <c r="F120" t="s">
        <v>911</v>
      </c>
      <c r="G120" t="s">
        <v>3585</v>
      </c>
      <c r="H120" t="s">
        <v>18</v>
      </c>
      <c r="I120">
        <v>2</v>
      </c>
      <c r="J120" t="s">
        <v>912</v>
      </c>
      <c r="K120" t="s">
        <v>3586</v>
      </c>
      <c r="L120">
        <v>3</v>
      </c>
      <c r="M120" t="s">
        <v>913</v>
      </c>
      <c r="N120" t="str">
        <f t="shared" si="1"/>
        <v>Cu;C9H3O6[G6]{158};A)3*G6)2;4,6T4;3,3,4T145</v>
      </c>
      <c r="O120">
        <v>2</v>
      </c>
      <c r="P120" t="s">
        <v>914</v>
      </c>
      <c r="Q120">
        <v>1</v>
      </c>
      <c r="R120">
        <v>0</v>
      </c>
    </row>
    <row r="121" spans="1:18" x14ac:dyDescent="0.25">
      <c r="A121" t="s">
        <v>915</v>
      </c>
      <c r="B121" t="s">
        <v>909</v>
      </c>
      <c r="C121" t="s">
        <v>85</v>
      </c>
      <c r="D121" t="s">
        <v>910</v>
      </c>
      <c r="E121" t="s">
        <v>3499</v>
      </c>
      <c r="F121" t="s">
        <v>911</v>
      </c>
      <c r="G121" t="s">
        <v>3585</v>
      </c>
      <c r="H121" t="s">
        <v>18</v>
      </c>
      <c r="I121">
        <v>2</v>
      </c>
      <c r="J121" t="s">
        <v>912</v>
      </c>
      <c r="K121" t="s">
        <v>3586</v>
      </c>
      <c r="L121">
        <v>3</v>
      </c>
      <c r="M121" t="s">
        <v>913</v>
      </c>
      <c r="N121" t="str">
        <f t="shared" si="1"/>
        <v>Cu;C9H3O6[G6]{158};A)3*G6)2;4,6T4;3,3,4T145</v>
      </c>
      <c r="O121">
        <v>2</v>
      </c>
      <c r="P121" t="s">
        <v>914</v>
      </c>
      <c r="Q121">
        <v>1</v>
      </c>
      <c r="R121">
        <v>0</v>
      </c>
    </row>
    <row r="122" spans="1:18" x14ac:dyDescent="0.25">
      <c r="A122" t="s">
        <v>1428</v>
      </c>
      <c r="B122" t="s">
        <v>1429</v>
      </c>
      <c r="C122" t="s">
        <v>33</v>
      </c>
      <c r="D122" t="s">
        <v>1430</v>
      </c>
      <c r="E122" t="s">
        <v>3500</v>
      </c>
      <c r="F122" t="s">
        <v>793</v>
      </c>
      <c r="G122" t="s">
        <v>3587</v>
      </c>
      <c r="H122" t="s">
        <v>18</v>
      </c>
      <c r="I122">
        <v>2</v>
      </c>
      <c r="J122" t="s">
        <v>1431</v>
      </c>
      <c r="K122" t="s">
        <v>3588</v>
      </c>
      <c r="L122">
        <v>2</v>
      </c>
      <c r="M122" t="s">
        <v>1432</v>
      </c>
      <c r="N122" t="str">
        <f t="shared" si="1"/>
        <v>Zn;C10H8N2[B2]{82} C24H8N8[K4]{199};A*K4*B2;4,6T28;tcl/hhc;R -3 m-&gt;P 2/c (c,a+b,-1/3a+1/3b-5/3c; 2/3,5/6,5/6);Bond sets: 3,7,8,10:tcl</v>
      </c>
      <c r="O122">
        <v>2</v>
      </c>
      <c r="P122" t="s">
        <v>1432</v>
      </c>
      <c r="Q122">
        <v>1</v>
      </c>
      <c r="R122">
        <v>0</v>
      </c>
    </row>
    <row r="123" spans="1:18" x14ac:dyDescent="0.25">
      <c r="A123" t="s">
        <v>1433</v>
      </c>
      <c r="B123" t="s">
        <v>1429</v>
      </c>
      <c r="C123" t="s">
        <v>33</v>
      </c>
      <c r="D123" t="s">
        <v>1430</v>
      </c>
      <c r="E123" t="s">
        <v>3500</v>
      </c>
      <c r="F123" t="s">
        <v>793</v>
      </c>
      <c r="G123" t="s">
        <v>3587</v>
      </c>
      <c r="H123" t="s">
        <v>18</v>
      </c>
      <c r="I123">
        <v>2</v>
      </c>
      <c r="J123" t="s">
        <v>1431</v>
      </c>
      <c r="K123" t="s">
        <v>3588</v>
      </c>
      <c r="L123">
        <v>2</v>
      </c>
      <c r="M123" t="s">
        <v>1432</v>
      </c>
      <c r="N123" t="str">
        <f t="shared" si="1"/>
        <v>Zn;C10H8N2[B2]{82} C24H8N8[K4]{199};A*K4*B2;4,6T28;tcl/hhc;R -3 m-&gt;P 2/c (c,a+b,-1/3a+1/3b-5/3c; 2/3,5/6,5/6);Bond sets: 3,7,8,10:tcl</v>
      </c>
      <c r="O123">
        <v>2</v>
      </c>
      <c r="P123" t="s">
        <v>1432</v>
      </c>
      <c r="Q123">
        <v>1</v>
      </c>
      <c r="R123">
        <v>0</v>
      </c>
    </row>
    <row r="124" spans="1:18" x14ac:dyDescent="0.25">
      <c r="A124" t="s">
        <v>1337</v>
      </c>
      <c r="B124" t="s">
        <v>1338</v>
      </c>
      <c r="C124" t="s">
        <v>33</v>
      </c>
      <c r="D124" t="s">
        <v>1339</v>
      </c>
      <c r="E124" t="s">
        <v>3501</v>
      </c>
      <c r="F124" t="s">
        <v>1340</v>
      </c>
      <c r="G124" t="s">
        <v>3589</v>
      </c>
      <c r="H124" t="s">
        <v>18</v>
      </c>
      <c r="I124">
        <v>1</v>
      </c>
      <c r="J124" t="s">
        <v>1341</v>
      </c>
      <c r="K124" t="s">
        <v>3590</v>
      </c>
      <c r="L124">
        <v>3</v>
      </c>
      <c r="M124" t="s">
        <v>1342</v>
      </c>
      <c r="N124" t="str">
        <f t="shared" si="1"/>
        <v>Zn;Br[M1]{118} C11H15N2O2[K21]{203};A*K21*M1;wix; 3/10/h2;{3.11^2}2{3.11^4.12}</v>
      </c>
      <c r="O124">
        <v>1</v>
      </c>
      <c r="P124" t="s">
        <v>1343</v>
      </c>
      <c r="Q124">
        <v>1</v>
      </c>
      <c r="R124">
        <v>0</v>
      </c>
    </row>
    <row r="125" spans="1:18" x14ac:dyDescent="0.25">
      <c r="A125" t="s">
        <v>1344</v>
      </c>
      <c r="B125" t="s">
        <v>1338</v>
      </c>
      <c r="C125" t="s">
        <v>33</v>
      </c>
      <c r="D125" t="s">
        <v>1339</v>
      </c>
      <c r="E125" t="s">
        <v>3501</v>
      </c>
      <c r="F125" t="s">
        <v>1340</v>
      </c>
      <c r="G125" t="s">
        <v>3589</v>
      </c>
      <c r="H125" t="s">
        <v>18</v>
      </c>
      <c r="I125">
        <v>1</v>
      </c>
      <c r="J125" t="s">
        <v>1341</v>
      </c>
      <c r="K125" t="s">
        <v>3590</v>
      </c>
      <c r="L125">
        <v>3</v>
      </c>
      <c r="M125" t="s">
        <v>1342</v>
      </c>
      <c r="N125" t="str">
        <f t="shared" si="1"/>
        <v>Zn;Br[M1]{118} C11H15N2O2[K21]{203};A*K21*M1;wix; 3/10/h2;{3.11^2}2{3.11^4.12}</v>
      </c>
      <c r="O125">
        <v>1</v>
      </c>
      <c r="P125" t="s">
        <v>1343</v>
      </c>
      <c r="Q125">
        <v>1</v>
      </c>
      <c r="R125">
        <v>0</v>
      </c>
    </row>
    <row r="126" spans="1:18" x14ac:dyDescent="0.25">
      <c r="A126" t="s">
        <v>1345</v>
      </c>
      <c r="B126" t="s">
        <v>1338</v>
      </c>
      <c r="C126" t="s">
        <v>33</v>
      </c>
      <c r="D126" t="s">
        <v>1339</v>
      </c>
      <c r="E126" t="s">
        <v>3501</v>
      </c>
      <c r="F126" t="s">
        <v>1340</v>
      </c>
      <c r="G126" t="s">
        <v>3589</v>
      </c>
      <c r="H126" t="s">
        <v>18</v>
      </c>
      <c r="I126">
        <v>1</v>
      </c>
      <c r="J126" t="s">
        <v>1341</v>
      </c>
      <c r="K126" t="s">
        <v>3590</v>
      </c>
      <c r="L126">
        <v>3</v>
      </c>
      <c r="M126" t="s">
        <v>1342</v>
      </c>
      <c r="N126" t="str">
        <f t="shared" si="1"/>
        <v>Zn;Br[M1]{118} C11H15N2O2[K21]{203};A*K21*M1;wix; 3/10/h2;{3.11^2}2{3.11^4.12}</v>
      </c>
      <c r="O126">
        <v>1</v>
      </c>
      <c r="P126" t="s">
        <v>1343</v>
      </c>
      <c r="Q126">
        <v>1</v>
      </c>
      <c r="R126">
        <v>0</v>
      </c>
    </row>
    <row r="127" spans="1:18" x14ac:dyDescent="0.25">
      <c r="A127" t="s">
        <v>1903</v>
      </c>
      <c r="B127" t="s">
        <v>1904</v>
      </c>
      <c r="C127" t="s">
        <v>33</v>
      </c>
      <c r="D127" t="s">
        <v>1905</v>
      </c>
      <c r="E127" t="s">
        <v>3502</v>
      </c>
      <c r="F127" t="s">
        <v>114</v>
      </c>
      <c r="G127" t="s">
        <v>3591</v>
      </c>
      <c r="H127" t="s">
        <v>18</v>
      </c>
      <c r="I127">
        <v>1</v>
      </c>
      <c r="J127" t="s">
        <v>1906</v>
      </c>
      <c r="K127" t="s">
        <v>3592</v>
      </c>
      <c r="L127">
        <v>5</v>
      </c>
      <c r="M127" t="s">
        <v>1907</v>
      </c>
      <c r="N127" t="str">
        <f t="shared" si="1"/>
        <v>Zn;C9H12N4O3[K4]{168};A*K4;lon; 4/6/h2;{10^3}{10^5.11}{3.10^2}3</v>
      </c>
      <c r="O127">
        <v>3</v>
      </c>
      <c r="P127" t="s">
        <v>1908</v>
      </c>
      <c r="Q127">
        <v>1</v>
      </c>
      <c r="R127">
        <v>0</v>
      </c>
    </row>
    <row r="128" spans="1:18" x14ac:dyDescent="0.25">
      <c r="A128" t="s">
        <v>1912</v>
      </c>
      <c r="B128" t="s">
        <v>1904</v>
      </c>
      <c r="C128" t="s">
        <v>33</v>
      </c>
      <c r="D128" t="s">
        <v>1905</v>
      </c>
      <c r="E128" t="s">
        <v>3502</v>
      </c>
      <c r="F128" t="s">
        <v>114</v>
      </c>
      <c r="G128" t="s">
        <v>3591</v>
      </c>
      <c r="H128" t="s">
        <v>18</v>
      </c>
      <c r="I128">
        <v>1</v>
      </c>
      <c r="J128" t="s">
        <v>1906</v>
      </c>
      <c r="K128" t="s">
        <v>3592</v>
      </c>
      <c r="L128">
        <v>5</v>
      </c>
      <c r="M128" t="s">
        <v>1907</v>
      </c>
      <c r="N128" t="str">
        <f t="shared" si="1"/>
        <v>Zn;C9H12N4O3[K4]{168};A*K4;lon; 4/6/h2;{10^3}{10^5.11}{3.10^2}3</v>
      </c>
      <c r="O128">
        <v>3</v>
      </c>
      <c r="P128" t="s">
        <v>1908</v>
      </c>
      <c r="Q128">
        <v>1</v>
      </c>
      <c r="R128">
        <v>0</v>
      </c>
    </row>
    <row r="129" spans="1:18" x14ac:dyDescent="0.25">
      <c r="A129" t="s">
        <v>1913</v>
      </c>
      <c r="B129" t="s">
        <v>1904</v>
      </c>
      <c r="C129" t="s">
        <v>33</v>
      </c>
      <c r="D129" t="s">
        <v>1905</v>
      </c>
      <c r="E129" t="s">
        <v>3502</v>
      </c>
      <c r="F129" t="s">
        <v>114</v>
      </c>
      <c r="G129" t="s">
        <v>3591</v>
      </c>
      <c r="H129" t="s">
        <v>18</v>
      </c>
      <c r="I129">
        <v>1</v>
      </c>
      <c r="J129" t="s">
        <v>1906</v>
      </c>
      <c r="K129" t="s">
        <v>3592</v>
      </c>
      <c r="L129">
        <v>5</v>
      </c>
      <c r="M129" t="s">
        <v>1907</v>
      </c>
      <c r="N129" t="str">
        <f t="shared" si="1"/>
        <v>Zn;C9H12N4O3[K4]{168};A*K4;lon; 4/6/h2;{10^3}{10^5.11}{3.10^2}3</v>
      </c>
      <c r="O129">
        <v>3</v>
      </c>
      <c r="P129" t="s">
        <v>1908</v>
      </c>
      <c r="Q129">
        <v>1</v>
      </c>
      <c r="R129">
        <v>0</v>
      </c>
    </row>
  </sheetData>
  <autoFilter ref="A1:R1"/>
  <conditionalFormatting sqref="E1:E129">
    <cfRule type="duplicateValues" dxfId="16" priority="5"/>
  </conditionalFormatting>
  <conditionalFormatting sqref="B1:B129">
    <cfRule type="duplicateValues" dxfId="15" priority="4"/>
  </conditionalFormatting>
  <conditionalFormatting sqref="G1:G129">
    <cfRule type="duplicateValues" dxfId="14" priority="3"/>
  </conditionalFormatting>
  <conditionalFormatting sqref="K2:K129">
    <cfRule type="duplicateValues" dxfId="13" priority="2"/>
  </conditionalFormatting>
  <conditionalFormatting sqref="N2:N129">
    <cfRule type="duplicateValues" dxfId="12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2" max="19" width="7.140625" customWidth="1"/>
    <col min="20" max="20" width="6.42578125" customWidth="1"/>
    <col min="21" max="24" width="5.28515625" customWidth="1"/>
    <col min="25" max="25" width="10.85546875" style="16" bestFit="1" customWidth="1"/>
    <col min="26" max="27" width="5.28515625" customWidth="1"/>
  </cols>
  <sheetData>
    <row r="1" spans="1:27" s="1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2"/>
      <c r="F1" s="2" t="s">
        <v>4</v>
      </c>
      <c r="G1" s="2"/>
      <c r="H1" s="1" t="s">
        <v>5</v>
      </c>
      <c r="I1" s="2" t="s">
        <v>6</v>
      </c>
      <c r="J1" s="2" t="s">
        <v>7</v>
      </c>
      <c r="K1" s="2"/>
      <c r="L1" s="2"/>
      <c r="M1" s="2" t="s">
        <v>8</v>
      </c>
      <c r="N1" s="2" t="s">
        <v>9</v>
      </c>
      <c r="O1" s="2"/>
      <c r="P1" s="2"/>
      <c r="Q1" s="2" t="s">
        <v>10</v>
      </c>
      <c r="R1" s="2" t="s">
        <v>11</v>
      </c>
      <c r="S1" s="2"/>
      <c r="T1" s="2"/>
      <c r="U1" s="1" t="s">
        <v>12</v>
      </c>
      <c r="Y1" s="14" t="s">
        <v>3593</v>
      </c>
    </row>
    <row r="2" spans="1:27" x14ac:dyDescent="0.25">
      <c r="A2" t="s">
        <v>1616</v>
      </c>
      <c r="B2" t="s">
        <v>1617</v>
      </c>
      <c r="C2" t="s">
        <v>33</v>
      </c>
      <c r="D2" t="s">
        <v>1618</v>
      </c>
      <c r="E2" t="s">
        <v>3456</v>
      </c>
      <c r="F2" t="s">
        <v>1619</v>
      </c>
      <c r="G2" t="s">
        <v>3503</v>
      </c>
      <c r="H2" t="s">
        <v>18</v>
      </c>
      <c r="I2">
        <v>8</v>
      </c>
      <c r="J2" t="s">
        <v>1620</v>
      </c>
      <c r="K2" t="s">
        <v>3504</v>
      </c>
      <c r="L2">
        <f>IF(K2=K1,L1,L1+1)</f>
        <v>1</v>
      </c>
      <c r="M2">
        <v>14</v>
      </c>
      <c r="N2" t="s">
        <v>1621</v>
      </c>
      <c r="O2" t="s">
        <v>3594</v>
      </c>
      <c r="P2">
        <f>IF(O2=O1,P1,P1+1)</f>
        <v>1</v>
      </c>
      <c r="Q2">
        <v>4</v>
      </c>
      <c r="R2" s="3" t="s">
        <v>1622</v>
      </c>
      <c r="S2" t="str">
        <f>O2&amp;";"&amp;R2</f>
        <v>Zn;C2H2N3[T3]{160} C8H4O4[B2]{99} C8H4O4[T3]{99};A)7*T3)8*B2)2;{4.5.7.8^2.9}4{4.5.7}4{4.8^2}2{4^2.8^3.9}{5.8^4.9}2{8^3}2;{3.10^2}2{3.11.12}4{3.12^2}2{3.5.6}4{3.6.7}4{3.6^2}2{5.6.9.11.12^2}2{5.6.9}2{5^2.11^3.12}{6.10.11.12^3}2{6^2.9.11^2.12}2;{3.4^2.6^3}2{3^2.4^2.5^2.6^6.7^2.8}{3^2.4^4.5^4.6^8.7^6.8^4}{4.6^2}2</v>
      </c>
      <c r="T2">
        <f>IF(S2=S1,T1,T1+1)</f>
        <v>1</v>
      </c>
      <c r="U2">
        <v>1</v>
      </c>
      <c r="V2" s="3" t="s">
        <v>2110</v>
      </c>
      <c r="W2">
        <f>IF(V2=V1,W1,W1+1)</f>
        <v>1</v>
      </c>
      <c r="X2">
        <v>2</v>
      </c>
      <c r="Y2"/>
      <c r="Z2" s="3" t="s">
        <v>2110</v>
      </c>
      <c r="AA2">
        <v>2</v>
      </c>
    </row>
    <row r="3" spans="1:27" x14ac:dyDescent="0.25">
      <c r="A3" t="s">
        <v>1623</v>
      </c>
      <c r="B3" t="s">
        <v>1617</v>
      </c>
      <c r="C3" t="s">
        <v>33</v>
      </c>
      <c r="D3" t="s">
        <v>1618</v>
      </c>
      <c r="E3" t="s">
        <v>3456</v>
      </c>
      <c r="F3" s="3" t="s">
        <v>1619</v>
      </c>
      <c r="G3" t="s">
        <v>3503</v>
      </c>
      <c r="H3" t="s">
        <v>18</v>
      </c>
      <c r="I3">
        <v>8</v>
      </c>
      <c r="J3" t="s">
        <v>1620</v>
      </c>
      <c r="K3" t="s">
        <v>3504</v>
      </c>
      <c r="L3">
        <f t="shared" ref="L3:L66" si="0">IF(K3=K2,L2,L2+1)</f>
        <v>1</v>
      </c>
      <c r="M3">
        <v>14</v>
      </c>
      <c r="N3" t="s">
        <v>1621</v>
      </c>
      <c r="O3" t="s">
        <v>3594</v>
      </c>
      <c r="P3">
        <f t="shared" ref="P3:P66" si="1">IF(O3=O2,P2,P2+1)</f>
        <v>1</v>
      </c>
      <c r="Q3">
        <v>4</v>
      </c>
      <c r="R3" s="3" t="s">
        <v>1622</v>
      </c>
      <c r="S3" t="str">
        <f t="shared" ref="S3:S66" si="2">O3&amp;";"&amp;R3</f>
        <v>Zn;C2H2N3[T3]{160} C8H4O4[B2]{99} C8H4O4[T3]{99};A)7*T3)8*B2)2;{4.5.7.8^2.9}4{4.5.7}4{4.8^2}2{4^2.8^3.9}{5.8^4.9}2{8^3}2;{3.10^2}2{3.11.12}4{3.12^2}2{3.5.6}4{3.6.7}4{3.6^2}2{5.6.9.11.12^2}2{5.6.9}2{5^2.11^3.12}{6.10.11.12^3}2{6^2.9.11^2.12}2;{3.4^2.6^3}2{3^2.4^2.5^2.6^6.7^2.8}{3^2.4^4.5^4.6^8.7^6.8^4}{4.6^2}2</v>
      </c>
      <c r="T3">
        <f t="shared" ref="T3:T66" si="3">IF(S3=S2,T2,T2+1)</f>
        <v>1</v>
      </c>
      <c r="U3">
        <v>1</v>
      </c>
      <c r="V3" t="s">
        <v>2110</v>
      </c>
      <c r="W3">
        <f t="shared" ref="W3:W66" si="4">IF(V3=V2,W2,W2+1)</f>
        <v>1</v>
      </c>
      <c r="X3">
        <v>2</v>
      </c>
      <c r="Y3"/>
      <c r="Z3" t="s">
        <v>2111</v>
      </c>
      <c r="AA3">
        <v>2</v>
      </c>
    </row>
    <row r="4" spans="1:27" x14ac:dyDescent="0.25">
      <c r="A4" t="s">
        <v>13</v>
      </c>
      <c r="B4" t="s">
        <v>14</v>
      </c>
      <c r="C4" t="s">
        <v>15</v>
      </c>
      <c r="D4" s="3" t="s">
        <v>16</v>
      </c>
      <c r="E4" t="s">
        <v>3457</v>
      </c>
      <c r="F4" t="s">
        <v>17</v>
      </c>
      <c r="G4" t="s">
        <v>3505</v>
      </c>
      <c r="H4" t="s">
        <v>18</v>
      </c>
      <c r="I4">
        <v>3</v>
      </c>
      <c r="J4" t="s">
        <v>19</v>
      </c>
      <c r="K4" t="s">
        <v>3506</v>
      </c>
      <c r="L4">
        <f t="shared" si="0"/>
        <v>2</v>
      </c>
      <c r="M4">
        <v>6</v>
      </c>
      <c r="N4" t="s">
        <v>20</v>
      </c>
      <c r="O4" t="s">
        <v>3595</v>
      </c>
      <c r="P4">
        <f t="shared" si="1"/>
        <v>2</v>
      </c>
      <c r="Q4">
        <v>5</v>
      </c>
      <c r="R4" t="s">
        <v>21</v>
      </c>
      <c r="S4" t="str">
        <f t="shared" si="2"/>
        <v>Ag;C3H2O4[K4]{204} C3H6N6[T3]{205};A)6*K4)3*T3)4;diu2; CP4UCo6X;{3.7.8}2{3.8^2}{3.9^2}{7.8.9}2{7.8^2.9^2.12}{7^2.8^3.12};3,3,3,4,4T25</v>
      </c>
      <c r="T4">
        <f t="shared" si="3"/>
        <v>2</v>
      </c>
      <c r="U4">
        <v>1</v>
      </c>
      <c r="V4" t="s">
        <v>2111</v>
      </c>
      <c r="W4">
        <f t="shared" si="4"/>
        <v>2</v>
      </c>
      <c r="X4">
        <v>2</v>
      </c>
      <c r="Y4"/>
      <c r="Z4" t="s">
        <v>2112</v>
      </c>
      <c r="AA4">
        <v>2</v>
      </c>
    </row>
    <row r="5" spans="1:27" x14ac:dyDescent="0.25">
      <c r="A5" t="s">
        <v>22</v>
      </c>
      <c r="B5" t="s">
        <v>14</v>
      </c>
      <c r="C5" t="s">
        <v>15</v>
      </c>
      <c r="D5" t="s">
        <v>16</v>
      </c>
      <c r="E5" t="s">
        <v>3457</v>
      </c>
      <c r="F5" t="s">
        <v>17</v>
      </c>
      <c r="G5" t="s">
        <v>3505</v>
      </c>
      <c r="H5" t="s">
        <v>18</v>
      </c>
      <c r="I5">
        <v>3</v>
      </c>
      <c r="J5" t="s">
        <v>19</v>
      </c>
      <c r="K5" t="s">
        <v>3506</v>
      </c>
      <c r="L5">
        <f t="shared" si="0"/>
        <v>2</v>
      </c>
      <c r="M5">
        <v>6</v>
      </c>
      <c r="N5" t="s">
        <v>20</v>
      </c>
      <c r="O5" t="s">
        <v>3595</v>
      </c>
      <c r="P5">
        <f t="shared" si="1"/>
        <v>2</v>
      </c>
      <c r="Q5">
        <v>5</v>
      </c>
      <c r="R5" t="s">
        <v>21</v>
      </c>
      <c r="S5" t="str">
        <f t="shared" si="2"/>
        <v>Ag;C3H2O4[K4]{204} C3H6N6[T3]{205};A)6*K4)3*T3)4;diu2; CP4UCo6X;{3.7.8}2{3.8^2}{3.9^2}{7.8.9}2{7.8^2.9^2.12}{7^2.8^3.12};3,3,3,4,4T25</v>
      </c>
      <c r="T5">
        <f t="shared" si="3"/>
        <v>2</v>
      </c>
      <c r="U5">
        <v>1</v>
      </c>
      <c r="V5" t="s">
        <v>2111</v>
      </c>
      <c r="W5">
        <f t="shared" si="4"/>
        <v>2</v>
      </c>
      <c r="X5">
        <v>2</v>
      </c>
      <c r="Y5"/>
      <c r="Z5" t="s">
        <v>2113</v>
      </c>
      <c r="AA5">
        <v>2</v>
      </c>
    </row>
    <row r="6" spans="1:27" x14ac:dyDescent="0.25">
      <c r="A6" t="s">
        <v>1503</v>
      </c>
      <c r="B6" t="s">
        <v>1504</v>
      </c>
      <c r="C6" t="s">
        <v>33</v>
      </c>
      <c r="D6" t="s">
        <v>1505</v>
      </c>
      <c r="E6" t="s">
        <v>3459</v>
      </c>
      <c r="F6" t="s">
        <v>1506</v>
      </c>
      <c r="G6" t="s">
        <v>3507</v>
      </c>
      <c r="H6" t="s">
        <v>18</v>
      </c>
      <c r="I6">
        <v>5</v>
      </c>
      <c r="J6" t="s">
        <v>1507</v>
      </c>
      <c r="K6" t="s">
        <v>3508</v>
      </c>
      <c r="L6">
        <f t="shared" si="0"/>
        <v>3</v>
      </c>
      <c r="M6">
        <v>15</v>
      </c>
      <c r="N6" t="s">
        <v>1508</v>
      </c>
      <c r="O6" t="s">
        <v>3596</v>
      </c>
      <c r="P6">
        <f t="shared" si="1"/>
        <v>3</v>
      </c>
      <c r="Q6">
        <v>2</v>
      </c>
      <c r="R6" t="s">
        <v>1509</v>
      </c>
      <c r="S6" t="str">
        <f t="shared" si="2"/>
        <v>Zn;C12H6O4[K4]{89} C12H6O4[T3]{89} C6H12N4[B2]{88};A)2*K4*T3*B2;3,4,4,4,5T13;{3.18^2}4{3^2.4}4{3^3.18.19^2}2{3^3}2{4.18.20}{4.18^2}2{4.18^3.20.22}{4^6.18.20^3};6,6T25</v>
      </c>
      <c r="T6">
        <f t="shared" si="3"/>
        <v>3</v>
      </c>
      <c r="U6">
        <v>1</v>
      </c>
      <c r="V6" t="s">
        <v>2112</v>
      </c>
      <c r="W6">
        <f t="shared" si="4"/>
        <v>3</v>
      </c>
      <c r="X6">
        <v>2</v>
      </c>
      <c r="Y6"/>
      <c r="Z6" t="s">
        <v>2114</v>
      </c>
      <c r="AA6">
        <v>3</v>
      </c>
    </row>
    <row r="7" spans="1:27" x14ac:dyDescent="0.25">
      <c r="A7" t="s">
        <v>1510</v>
      </c>
      <c r="B7" t="s">
        <v>1504</v>
      </c>
      <c r="C7" t="s">
        <v>33</v>
      </c>
      <c r="D7" t="s">
        <v>1505</v>
      </c>
      <c r="E7" t="s">
        <v>3459</v>
      </c>
      <c r="F7" t="s">
        <v>1506</v>
      </c>
      <c r="G7" t="s">
        <v>3507</v>
      </c>
      <c r="H7" t="s">
        <v>18</v>
      </c>
      <c r="I7">
        <v>5</v>
      </c>
      <c r="J7" t="s">
        <v>1507</v>
      </c>
      <c r="K7" t="s">
        <v>3508</v>
      </c>
      <c r="L7">
        <f t="shared" si="0"/>
        <v>3</v>
      </c>
      <c r="M7">
        <v>15</v>
      </c>
      <c r="N7" t="s">
        <v>1508</v>
      </c>
      <c r="O7" t="s">
        <v>3596</v>
      </c>
      <c r="P7">
        <f t="shared" si="1"/>
        <v>3</v>
      </c>
      <c r="Q7">
        <v>2</v>
      </c>
      <c r="R7" t="s">
        <v>1509</v>
      </c>
      <c r="S7" t="str">
        <f t="shared" si="2"/>
        <v>Zn;C12H6O4[K4]{89} C12H6O4[T3]{89} C6H12N4[B2]{88};A)2*K4*T3*B2;3,4,4,4,5T13;{3.18^2}4{3^2.4}4{3^3.18.19^2}2{3^3}2{4.18.20}{4.18^2}2{4.18^3.20.22}{4^6.18.20^3};6,6T25</v>
      </c>
      <c r="T7">
        <f t="shared" si="3"/>
        <v>3</v>
      </c>
      <c r="U7">
        <v>1</v>
      </c>
      <c r="V7" t="s">
        <v>2112</v>
      </c>
      <c r="W7">
        <f t="shared" si="4"/>
        <v>3</v>
      </c>
      <c r="X7">
        <v>2</v>
      </c>
      <c r="Y7"/>
      <c r="Z7" t="s">
        <v>2115</v>
      </c>
      <c r="AA7">
        <v>2</v>
      </c>
    </row>
    <row r="8" spans="1:27" x14ac:dyDescent="0.25">
      <c r="A8" t="s">
        <v>876</v>
      </c>
      <c r="B8" t="s">
        <v>877</v>
      </c>
      <c r="C8" t="s">
        <v>85</v>
      </c>
      <c r="D8" t="s">
        <v>878</v>
      </c>
      <c r="E8" t="s">
        <v>3460</v>
      </c>
      <c r="F8" t="s">
        <v>879</v>
      </c>
      <c r="G8" t="s">
        <v>3509</v>
      </c>
      <c r="H8" t="s">
        <v>18</v>
      </c>
      <c r="I8">
        <v>3</v>
      </c>
      <c r="J8" t="s">
        <v>880</v>
      </c>
      <c r="K8" t="s">
        <v>3510</v>
      </c>
      <c r="L8">
        <f t="shared" si="0"/>
        <v>4</v>
      </c>
      <c r="M8">
        <v>5</v>
      </c>
      <c r="N8" t="s">
        <v>881</v>
      </c>
      <c r="O8" t="s">
        <v>3597</v>
      </c>
      <c r="P8">
        <f t="shared" si="1"/>
        <v>4</v>
      </c>
      <c r="Q8">
        <v>1</v>
      </c>
      <c r="R8" t="s">
        <v>392</v>
      </c>
      <c r="S8" t="str">
        <f t="shared" si="2"/>
        <v>Cu;C6H4N5[T3]{137} Cl[M2]{87};A)3*T3)4*M2)2;3,5,6T10;{3.12^2}4{3.4.5}8{4^2.6.12^3.13^2.14^2}2{4^4.6^2.12^2.13^4.14.15^2};bcu body centered cubic; 8/4/c1; sqc3</v>
      </c>
      <c r="T8">
        <f t="shared" si="3"/>
        <v>4</v>
      </c>
      <c r="U8">
        <v>1</v>
      </c>
      <c r="V8" t="s">
        <v>2113</v>
      </c>
      <c r="W8">
        <f t="shared" si="4"/>
        <v>4</v>
      </c>
      <c r="X8">
        <v>2</v>
      </c>
      <c r="Y8"/>
      <c r="Z8" t="s">
        <v>2116</v>
      </c>
      <c r="AA8">
        <v>3</v>
      </c>
    </row>
    <row r="9" spans="1:27" x14ac:dyDescent="0.25">
      <c r="A9" t="s">
        <v>882</v>
      </c>
      <c r="B9" t="s">
        <v>877</v>
      </c>
      <c r="C9" t="s">
        <v>85</v>
      </c>
      <c r="D9" t="s">
        <v>878</v>
      </c>
      <c r="E9" t="s">
        <v>3460</v>
      </c>
      <c r="F9" t="s">
        <v>879</v>
      </c>
      <c r="G9" t="s">
        <v>3509</v>
      </c>
      <c r="H9" t="s">
        <v>18</v>
      </c>
      <c r="I9">
        <v>3</v>
      </c>
      <c r="J9" t="s">
        <v>880</v>
      </c>
      <c r="K9" t="s">
        <v>3510</v>
      </c>
      <c r="L9">
        <f t="shared" si="0"/>
        <v>4</v>
      </c>
      <c r="M9">
        <v>5</v>
      </c>
      <c r="N9" t="s">
        <v>881</v>
      </c>
      <c r="O9" t="s">
        <v>3597</v>
      </c>
      <c r="P9">
        <f t="shared" si="1"/>
        <v>4</v>
      </c>
      <c r="Q9">
        <v>1</v>
      </c>
      <c r="R9" t="s">
        <v>392</v>
      </c>
      <c r="S9" t="str">
        <f t="shared" si="2"/>
        <v>Cu;C6H4N5[T3]{137} Cl[M2]{87};A)3*T3)4*M2)2;3,5,6T10;{3.12^2}4{3.4.5}8{4^2.6.12^3.13^2.14^2}2{4^4.6^2.12^2.13^4.14.15^2};bcu body centered cubic; 8/4/c1; sqc3</v>
      </c>
      <c r="T9">
        <f t="shared" si="3"/>
        <v>4</v>
      </c>
      <c r="U9">
        <v>1</v>
      </c>
      <c r="V9" t="s">
        <v>2113</v>
      </c>
      <c r="W9">
        <f t="shared" si="4"/>
        <v>4</v>
      </c>
      <c r="X9">
        <v>2</v>
      </c>
      <c r="Y9"/>
      <c r="Z9" t="s">
        <v>2117</v>
      </c>
      <c r="AA9">
        <v>2</v>
      </c>
    </row>
    <row r="10" spans="1:27" x14ac:dyDescent="0.25">
      <c r="A10" t="s">
        <v>1697</v>
      </c>
      <c r="B10" t="s">
        <v>1698</v>
      </c>
      <c r="C10" t="s">
        <v>33</v>
      </c>
      <c r="D10" t="s">
        <v>1699</v>
      </c>
      <c r="E10" t="s">
        <v>3461</v>
      </c>
      <c r="F10" t="s">
        <v>478</v>
      </c>
      <c r="G10" t="s">
        <v>3511</v>
      </c>
      <c r="H10" t="s">
        <v>18</v>
      </c>
      <c r="I10">
        <v>1</v>
      </c>
      <c r="J10" t="s">
        <v>457</v>
      </c>
      <c r="K10" t="s">
        <v>3512</v>
      </c>
      <c r="L10">
        <f t="shared" si="0"/>
        <v>5</v>
      </c>
      <c r="M10">
        <v>1</v>
      </c>
      <c r="N10" t="s">
        <v>457</v>
      </c>
      <c r="O10" t="s">
        <v>3598</v>
      </c>
      <c r="P10">
        <f t="shared" si="1"/>
        <v>5</v>
      </c>
      <c r="Q10">
        <v>1</v>
      </c>
      <c r="R10" t="s">
        <v>457</v>
      </c>
      <c r="S10" t="str">
        <f t="shared" si="2"/>
        <v>Zn;C3H3N2[B2]{185};A*B2)2;cag; 4/4/o4;cag; 4/4/o4;cag; 4/4/o4</v>
      </c>
      <c r="T10">
        <f t="shared" si="3"/>
        <v>5</v>
      </c>
      <c r="U10">
        <v>1</v>
      </c>
      <c r="V10" t="s">
        <v>2114</v>
      </c>
      <c r="W10">
        <f t="shared" si="4"/>
        <v>5</v>
      </c>
      <c r="X10">
        <v>3</v>
      </c>
      <c r="Y10"/>
      <c r="Z10" t="s">
        <v>2118</v>
      </c>
      <c r="AA10">
        <v>2</v>
      </c>
    </row>
    <row r="11" spans="1:27" x14ac:dyDescent="0.25">
      <c r="A11" t="s">
        <v>1706</v>
      </c>
      <c r="B11" t="s">
        <v>1698</v>
      </c>
      <c r="C11" t="s">
        <v>33</v>
      </c>
      <c r="D11" t="s">
        <v>1699</v>
      </c>
      <c r="E11" t="s">
        <v>3461</v>
      </c>
      <c r="F11" t="s">
        <v>478</v>
      </c>
      <c r="G11" t="s">
        <v>3511</v>
      </c>
      <c r="H11" t="s">
        <v>18</v>
      </c>
      <c r="I11">
        <v>1</v>
      </c>
      <c r="J11" t="s">
        <v>457</v>
      </c>
      <c r="K11" t="s">
        <v>3512</v>
      </c>
      <c r="L11">
        <f t="shared" si="0"/>
        <v>5</v>
      </c>
      <c r="M11">
        <v>1</v>
      </c>
      <c r="N11" t="s">
        <v>457</v>
      </c>
      <c r="O11" t="s">
        <v>3598</v>
      </c>
      <c r="P11">
        <f t="shared" si="1"/>
        <v>5</v>
      </c>
      <c r="Q11">
        <v>1</v>
      </c>
      <c r="R11" t="s">
        <v>457</v>
      </c>
      <c r="S11" t="str">
        <f t="shared" si="2"/>
        <v>Zn;C3H3N2[B2]{185};A*B2)2;cag; 4/4/o4;cag; 4/4/o4;cag; 4/4/o4</v>
      </c>
      <c r="T11">
        <f t="shared" si="3"/>
        <v>5</v>
      </c>
      <c r="U11">
        <v>1</v>
      </c>
      <c r="V11" t="s">
        <v>2114</v>
      </c>
      <c r="W11">
        <f t="shared" si="4"/>
        <v>5</v>
      </c>
      <c r="X11">
        <v>3</v>
      </c>
      <c r="Y11"/>
      <c r="Z11" t="s">
        <v>2119</v>
      </c>
      <c r="AA11">
        <v>2</v>
      </c>
    </row>
    <row r="12" spans="1:27" x14ac:dyDescent="0.25">
      <c r="A12" t="s">
        <v>1766</v>
      </c>
      <c r="B12" t="s">
        <v>1698</v>
      </c>
      <c r="C12" t="s">
        <v>33</v>
      </c>
      <c r="D12" t="s">
        <v>1699</v>
      </c>
      <c r="E12" t="s">
        <v>3461</v>
      </c>
      <c r="F12" t="s">
        <v>478</v>
      </c>
      <c r="G12" t="s">
        <v>3511</v>
      </c>
      <c r="H12" t="s">
        <v>18</v>
      </c>
      <c r="I12">
        <v>1</v>
      </c>
      <c r="J12" t="s">
        <v>457</v>
      </c>
      <c r="K12" t="s">
        <v>3512</v>
      </c>
      <c r="L12">
        <f t="shared" si="0"/>
        <v>5</v>
      </c>
      <c r="M12">
        <v>1</v>
      </c>
      <c r="N12" t="s">
        <v>457</v>
      </c>
      <c r="O12" t="s">
        <v>3598</v>
      </c>
      <c r="P12">
        <f t="shared" si="1"/>
        <v>5</v>
      </c>
      <c r="Q12">
        <v>1</v>
      </c>
      <c r="R12" t="s">
        <v>457</v>
      </c>
      <c r="S12" t="str">
        <f t="shared" si="2"/>
        <v>Zn;C3H3N2[B2]{185};A*B2)2;cag; 4/4/o4;cag; 4/4/o4;cag; 4/4/o4</v>
      </c>
      <c r="T12">
        <f t="shared" si="3"/>
        <v>5</v>
      </c>
      <c r="U12">
        <v>1</v>
      </c>
      <c r="V12" t="s">
        <v>2114</v>
      </c>
      <c r="W12">
        <f t="shared" si="4"/>
        <v>5</v>
      </c>
      <c r="X12">
        <v>3</v>
      </c>
      <c r="Y12"/>
      <c r="Z12" t="s">
        <v>2120</v>
      </c>
      <c r="AA12">
        <v>2</v>
      </c>
    </row>
    <row r="13" spans="1:27" x14ac:dyDescent="0.25">
      <c r="A13" t="s">
        <v>802</v>
      </c>
      <c r="B13" t="s">
        <v>803</v>
      </c>
      <c r="C13" t="s">
        <v>64</v>
      </c>
      <c r="D13" t="s">
        <v>804</v>
      </c>
      <c r="E13" t="s">
        <v>3462</v>
      </c>
      <c r="F13" t="s">
        <v>483</v>
      </c>
      <c r="G13" t="s">
        <v>3513</v>
      </c>
      <c r="H13" t="s">
        <v>18</v>
      </c>
      <c r="I13">
        <v>1</v>
      </c>
      <c r="J13" t="s">
        <v>479</v>
      </c>
      <c r="K13" t="s">
        <v>3514</v>
      </c>
      <c r="L13">
        <f t="shared" si="0"/>
        <v>6</v>
      </c>
      <c r="M13">
        <v>1</v>
      </c>
      <c r="N13" t="s">
        <v>479</v>
      </c>
      <c r="O13" t="s">
        <v>3599</v>
      </c>
      <c r="P13">
        <f t="shared" si="1"/>
        <v>6</v>
      </c>
      <c r="Q13">
        <v>1</v>
      </c>
      <c r="R13" t="s">
        <v>479</v>
      </c>
      <c r="S13" t="str">
        <f t="shared" si="2"/>
        <v>Cd;C6H4NO2[T11]{95};A*T11)2;dia Diamond; 4/6/c1; sqc6;dia Diamond; 4/6/c1; sqc6;dia Diamond; 4/6/c1; sqc6</v>
      </c>
      <c r="T13">
        <f t="shared" si="3"/>
        <v>6</v>
      </c>
      <c r="U13">
        <v>2</v>
      </c>
      <c r="V13" t="s">
        <v>2115</v>
      </c>
      <c r="W13">
        <f t="shared" si="4"/>
        <v>6</v>
      </c>
      <c r="X13">
        <v>2</v>
      </c>
      <c r="Y13" s="15" t="s">
        <v>3600</v>
      </c>
      <c r="Z13" t="s">
        <v>2121</v>
      </c>
      <c r="AA13">
        <v>2</v>
      </c>
    </row>
    <row r="14" spans="1:27" x14ac:dyDescent="0.25">
      <c r="A14" t="s">
        <v>815</v>
      </c>
      <c r="B14" t="s">
        <v>803</v>
      </c>
      <c r="C14" t="s">
        <v>64</v>
      </c>
      <c r="D14" t="s">
        <v>804</v>
      </c>
      <c r="E14" t="s">
        <v>3462</v>
      </c>
      <c r="F14" t="s">
        <v>483</v>
      </c>
      <c r="G14" t="s">
        <v>3513</v>
      </c>
      <c r="H14" t="s">
        <v>18</v>
      </c>
      <c r="I14">
        <v>1</v>
      </c>
      <c r="J14" t="s">
        <v>479</v>
      </c>
      <c r="K14" t="s">
        <v>3514</v>
      </c>
      <c r="L14">
        <f t="shared" si="0"/>
        <v>6</v>
      </c>
      <c r="M14">
        <v>1</v>
      </c>
      <c r="N14" t="s">
        <v>479</v>
      </c>
      <c r="O14" t="s">
        <v>3599</v>
      </c>
      <c r="P14">
        <f t="shared" si="1"/>
        <v>6</v>
      </c>
      <c r="Q14">
        <v>1</v>
      </c>
      <c r="R14" t="s">
        <v>479</v>
      </c>
      <c r="S14" t="str">
        <f t="shared" si="2"/>
        <v>Cd;C6H4NO2[T11]{95};A*T11)2;dia Diamond; 4/6/c1; sqc6;dia Diamond; 4/6/c1; sqc6;dia Diamond; 4/6/c1; sqc6</v>
      </c>
      <c r="T14">
        <f t="shared" si="3"/>
        <v>6</v>
      </c>
      <c r="U14">
        <v>2</v>
      </c>
      <c r="V14" t="s">
        <v>2115</v>
      </c>
      <c r="W14">
        <f t="shared" si="4"/>
        <v>6</v>
      </c>
      <c r="X14">
        <v>2</v>
      </c>
      <c r="Y14" s="15" t="s">
        <v>3600</v>
      </c>
      <c r="Z14" t="s">
        <v>2122</v>
      </c>
      <c r="AA14">
        <v>2</v>
      </c>
    </row>
    <row r="15" spans="1:27" x14ac:dyDescent="0.25">
      <c r="A15" t="s">
        <v>1515</v>
      </c>
      <c r="B15" t="s">
        <v>1516</v>
      </c>
      <c r="C15" t="s">
        <v>33</v>
      </c>
      <c r="D15" t="s">
        <v>1517</v>
      </c>
      <c r="E15" t="s">
        <v>3463</v>
      </c>
      <c r="F15" t="s">
        <v>478</v>
      </c>
      <c r="G15" t="s">
        <v>3515</v>
      </c>
      <c r="H15" t="s">
        <v>18</v>
      </c>
      <c r="I15">
        <v>1</v>
      </c>
      <c r="J15" t="s">
        <v>479</v>
      </c>
      <c r="K15" t="s">
        <v>3516</v>
      </c>
      <c r="L15">
        <f t="shared" si="0"/>
        <v>7</v>
      </c>
      <c r="M15">
        <v>1</v>
      </c>
      <c r="N15" t="s">
        <v>479</v>
      </c>
      <c r="O15" t="s">
        <v>3601</v>
      </c>
      <c r="P15">
        <f t="shared" si="1"/>
        <v>7</v>
      </c>
      <c r="Q15">
        <v>1</v>
      </c>
      <c r="R15" t="s">
        <v>479</v>
      </c>
      <c r="S15" t="str">
        <f t="shared" si="2"/>
        <v>Zn;C14H10NO2[B2]{331};A*B2)2;dia Diamond; 4/6/c1; sqc6;dia Diamond; 4/6/c1; sqc6;dia Diamond; 4/6/c1; sqc6</v>
      </c>
      <c r="T15">
        <f t="shared" si="3"/>
        <v>7</v>
      </c>
      <c r="U15">
        <v>7</v>
      </c>
      <c r="V15" t="s">
        <v>2116</v>
      </c>
      <c r="W15">
        <f t="shared" si="4"/>
        <v>7</v>
      </c>
      <c r="X15">
        <v>3</v>
      </c>
      <c r="Y15" s="15" t="s">
        <v>3602</v>
      </c>
      <c r="Z15" t="s">
        <v>2123</v>
      </c>
      <c r="AA15">
        <v>2</v>
      </c>
    </row>
    <row r="16" spans="1:27" x14ac:dyDescent="0.25">
      <c r="A16" t="s">
        <v>1518</v>
      </c>
      <c r="B16" t="s">
        <v>1516</v>
      </c>
      <c r="C16" t="s">
        <v>33</v>
      </c>
      <c r="D16" t="s">
        <v>1517</v>
      </c>
      <c r="E16" t="s">
        <v>3463</v>
      </c>
      <c r="F16" t="s">
        <v>478</v>
      </c>
      <c r="G16" t="s">
        <v>3515</v>
      </c>
      <c r="H16" t="s">
        <v>18</v>
      </c>
      <c r="I16">
        <v>1</v>
      </c>
      <c r="J16" t="s">
        <v>479</v>
      </c>
      <c r="K16" t="s">
        <v>3516</v>
      </c>
      <c r="L16">
        <f t="shared" si="0"/>
        <v>7</v>
      </c>
      <c r="M16">
        <v>1</v>
      </c>
      <c r="N16" t="s">
        <v>479</v>
      </c>
      <c r="O16" t="s">
        <v>3601</v>
      </c>
      <c r="P16">
        <f t="shared" si="1"/>
        <v>7</v>
      </c>
      <c r="Q16">
        <v>1</v>
      </c>
      <c r="R16" t="s">
        <v>479</v>
      </c>
      <c r="S16" t="str">
        <f t="shared" si="2"/>
        <v>Zn;C14H10NO2[B2]{331};A*B2)2;dia Diamond; 4/6/c1; sqc6;dia Diamond; 4/6/c1; sqc6;dia Diamond; 4/6/c1; sqc6</v>
      </c>
      <c r="T16">
        <f t="shared" si="3"/>
        <v>7</v>
      </c>
      <c r="U16">
        <v>7</v>
      </c>
      <c r="V16" t="s">
        <v>2116</v>
      </c>
      <c r="W16">
        <f t="shared" si="4"/>
        <v>7</v>
      </c>
      <c r="X16">
        <v>3</v>
      </c>
      <c r="Y16" s="15" t="s">
        <v>3602</v>
      </c>
      <c r="Z16" t="s">
        <v>2124</v>
      </c>
      <c r="AA16">
        <v>2</v>
      </c>
    </row>
    <row r="17" spans="1:27" x14ac:dyDescent="0.25">
      <c r="A17" t="s">
        <v>1519</v>
      </c>
      <c r="B17" t="s">
        <v>1516</v>
      </c>
      <c r="C17" t="s">
        <v>33</v>
      </c>
      <c r="D17" t="s">
        <v>1517</v>
      </c>
      <c r="E17" t="s">
        <v>3463</v>
      </c>
      <c r="F17" t="s">
        <v>478</v>
      </c>
      <c r="G17" t="s">
        <v>3515</v>
      </c>
      <c r="H17" t="s">
        <v>18</v>
      </c>
      <c r="I17">
        <v>1</v>
      </c>
      <c r="J17" t="s">
        <v>479</v>
      </c>
      <c r="K17" t="s">
        <v>3516</v>
      </c>
      <c r="L17">
        <f t="shared" si="0"/>
        <v>7</v>
      </c>
      <c r="M17">
        <v>1</v>
      </c>
      <c r="N17" t="s">
        <v>479</v>
      </c>
      <c r="O17" t="s">
        <v>3601</v>
      </c>
      <c r="P17">
        <f t="shared" si="1"/>
        <v>7</v>
      </c>
      <c r="Q17">
        <v>1</v>
      </c>
      <c r="R17" t="s">
        <v>479</v>
      </c>
      <c r="S17" t="str">
        <f t="shared" si="2"/>
        <v>Zn;C14H10NO2[B2]{331};A*B2)2;dia Diamond; 4/6/c1; sqc6;dia Diamond; 4/6/c1; sqc6;dia Diamond; 4/6/c1; sqc6</v>
      </c>
      <c r="T17">
        <f t="shared" si="3"/>
        <v>7</v>
      </c>
      <c r="U17">
        <v>7</v>
      </c>
      <c r="V17" t="s">
        <v>2116</v>
      </c>
      <c r="W17">
        <f t="shared" si="4"/>
        <v>7</v>
      </c>
      <c r="X17">
        <v>3</v>
      </c>
      <c r="Y17" s="15" t="s">
        <v>3602</v>
      </c>
      <c r="Z17" t="s">
        <v>2125</v>
      </c>
      <c r="AA17">
        <v>2</v>
      </c>
    </row>
    <row r="18" spans="1:27" x14ac:dyDescent="0.25">
      <c r="A18" t="s">
        <v>1780</v>
      </c>
      <c r="B18" t="s">
        <v>1781</v>
      </c>
      <c r="C18" t="s">
        <v>33</v>
      </c>
      <c r="D18" t="s">
        <v>1782</v>
      </c>
      <c r="E18" t="s">
        <v>3465</v>
      </c>
      <c r="F18" t="s">
        <v>478</v>
      </c>
      <c r="G18" t="s">
        <v>3517</v>
      </c>
      <c r="H18" t="s">
        <v>18</v>
      </c>
      <c r="I18">
        <v>1</v>
      </c>
      <c r="J18" t="s">
        <v>1783</v>
      </c>
      <c r="K18" t="s">
        <v>3518</v>
      </c>
      <c r="L18">
        <f t="shared" si="0"/>
        <v>8</v>
      </c>
      <c r="M18">
        <v>1</v>
      </c>
      <c r="N18" t="s">
        <v>1783</v>
      </c>
      <c r="O18" t="s">
        <v>3603</v>
      </c>
      <c r="P18">
        <f t="shared" si="1"/>
        <v>8</v>
      </c>
      <c r="Q18">
        <v>1</v>
      </c>
      <c r="R18" t="s">
        <v>1783</v>
      </c>
      <c r="S18" t="str">
        <f t="shared" si="2"/>
        <v>Zn;C5H4N5[B2]{242} C6H4NO2[B2]{95};A*B2)2;dmp;dmp;dmp</v>
      </c>
      <c r="T18">
        <f t="shared" si="3"/>
        <v>8</v>
      </c>
      <c r="U18">
        <v>1</v>
      </c>
      <c r="V18" t="s">
        <v>2117</v>
      </c>
      <c r="W18">
        <f t="shared" si="4"/>
        <v>8</v>
      </c>
      <c r="X18">
        <v>2</v>
      </c>
      <c r="Y18"/>
      <c r="Z18" t="s">
        <v>2126</v>
      </c>
      <c r="AA18">
        <v>2</v>
      </c>
    </row>
    <row r="19" spans="1:27" x14ac:dyDescent="0.25">
      <c r="A19" t="s">
        <v>1784</v>
      </c>
      <c r="B19" t="s">
        <v>1781</v>
      </c>
      <c r="C19" t="s">
        <v>33</v>
      </c>
      <c r="D19" t="s">
        <v>1782</v>
      </c>
      <c r="E19" t="s">
        <v>3465</v>
      </c>
      <c r="F19" t="s">
        <v>478</v>
      </c>
      <c r="G19" t="s">
        <v>3517</v>
      </c>
      <c r="H19" t="s">
        <v>18</v>
      </c>
      <c r="I19">
        <v>1</v>
      </c>
      <c r="J19" t="s">
        <v>1783</v>
      </c>
      <c r="K19" t="s">
        <v>3518</v>
      </c>
      <c r="L19">
        <f t="shared" si="0"/>
        <v>8</v>
      </c>
      <c r="M19">
        <v>1</v>
      </c>
      <c r="N19" t="s">
        <v>1783</v>
      </c>
      <c r="O19" t="s">
        <v>3603</v>
      </c>
      <c r="P19">
        <f t="shared" si="1"/>
        <v>8</v>
      </c>
      <c r="Q19">
        <v>1</v>
      </c>
      <c r="R19" t="s">
        <v>1783</v>
      </c>
      <c r="S19" t="str">
        <f t="shared" si="2"/>
        <v>Zn;C5H4N5[B2]{242} C6H4NO2[B2]{95};A*B2)2;dmp;dmp;dmp</v>
      </c>
      <c r="T19">
        <f t="shared" si="3"/>
        <v>8</v>
      </c>
      <c r="U19">
        <v>1</v>
      </c>
      <c r="V19" t="s">
        <v>2117</v>
      </c>
      <c r="W19">
        <f t="shared" si="4"/>
        <v>8</v>
      </c>
      <c r="X19">
        <v>2</v>
      </c>
      <c r="Y19"/>
      <c r="Z19" t="s">
        <v>2127</v>
      </c>
      <c r="AA19">
        <v>2</v>
      </c>
    </row>
    <row r="20" spans="1:27" x14ac:dyDescent="0.25">
      <c r="A20" t="s">
        <v>853</v>
      </c>
      <c r="B20" t="s">
        <v>854</v>
      </c>
      <c r="C20" t="s">
        <v>85</v>
      </c>
      <c r="D20" t="s">
        <v>696</v>
      </c>
      <c r="E20" t="s">
        <v>3466</v>
      </c>
      <c r="F20" t="s">
        <v>676</v>
      </c>
      <c r="G20" t="s">
        <v>3519</v>
      </c>
      <c r="H20" t="s">
        <v>18</v>
      </c>
      <c r="I20">
        <v>2</v>
      </c>
      <c r="J20" t="s">
        <v>677</v>
      </c>
      <c r="K20" t="s">
        <v>3520</v>
      </c>
      <c r="L20">
        <f t="shared" si="0"/>
        <v>9</v>
      </c>
      <c r="M20">
        <v>4</v>
      </c>
      <c r="N20" t="s">
        <v>678</v>
      </c>
      <c r="O20" t="s">
        <v>3604</v>
      </c>
      <c r="P20">
        <f t="shared" si="1"/>
        <v>9</v>
      </c>
      <c r="Q20">
        <v>2</v>
      </c>
      <c r="R20" t="s">
        <v>679</v>
      </c>
      <c r="S20" t="str">
        <f t="shared" si="2"/>
        <v>Cu;C18H6O8[O8]{221};A)2*O8;4,8T24;3,3,3,4T50;fof; sqc1575</v>
      </c>
      <c r="T20">
        <f t="shared" si="3"/>
        <v>9</v>
      </c>
      <c r="U20">
        <v>1</v>
      </c>
      <c r="V20" t="s">
        <v>2118</v>
      </c>
      <c r="W20">
        <f t="shared" si="4"/>
        <v>9</v>
      </c>
      <c r="X20">
        <v>2</v>
      </c>
      <c r="Y20"/>
      <c r="Z20" t="s">
        <v>2128</v>
      </c>
      <c r="AA20">
        <v>2</v>
      </c>
    </row>
    <row r="21" spans="1:27" x14ac:dyDescent="0.25">
      <c r="A21" t="s">
        <v>855</v>
      </c>
      <c r="B21" t="s">
        <v>854</v>
      </c>
      <c r="C21" t="s">
        <v>85</v>
      </c>
      <c r="D21" t="s">
        <v>696</v>
      </c>
      <c r="E21" t="s">
        <v>3466</v>
      </c>
      <c r="F21" t="s">
        <v>676</v>
      </c>
      <c r="G21" t="s">
        <v>3519</v>
      </c>
      <c r="H21" t="s">
        <v>18</v>
      </c>
      <c r="I21">
        <v>2</v>
      </c>
      <c r="J21" t="s">
        <v>677</v>
      </c>
      <c r="K21" t="s">
        <v>3520</v>
      </c>
      <c r="L21">
        <f t="shared" si="0"/>
        <v>9</v>
      </c>
      <c r="M21">
        <v>4</v>
      </c>
      <c r="N21" t="s">
        <v>678</v>
      </c>
      <c r="O21" t="s">
        <v>3604</v>
      </c>
      <c r="P21">
        <f t="shared" si="1"/>
        <v>9</v>
      </c>
      <c r="Q21">
        <v>2</v>
      </c>
      <c r="R21" t="s">
        <v>679</v>
      </c>
      <c r="S21" t="str">
        <f t="shared" si="2"/>
        <v>Cu;C18H6O8[O8]{221};A)2*O8;4,8T24;3,3,3,4T50;fof; sqc1575</v>
      </c>
      <c r="T21">
        <f t="shared" si="3"/>
        <v>9</v>
      </c>
      <c r="U21">
        <v>1</v>
      </c>
      <c r="V21" t="s">
        <v>2118</v>
      </c>
      <c r="W21">
        <f t="shared" si="4"/>
        <v>9</v>
      </c>
      <c r="X21">
        <v>2</v>
      </c>
      <c r="Y21"/>
      <c r="Z21" t="s">
        <v>2129</v>
      </c>
      <c r="AA21">
        <v>2</v>
      </c>
    </row>
    <row r="22" spans="1:27" x14ac:dyDescent="0.25">
      <c r="A22" t="s">
        <v>1380</v>
      </c>
      <c r="B22" t="s">
        <v>1381</v>
      </c>
      <c r="C22" t="s">
        <v>33</v>
      </c>
      <c r="D22" t="s">
        <v>1382</v>
      </c>
      <c r="E22" t="s">
        <v>3467</v>
      </c>
      <c r="F22" t="s">
        <v>1383</v>
      </c>
      <c r="G22" t="s">
        <v>3521</v>
      </c>
      <c r="H22" t="s">
        <v>18</v>
      </c>
      <c r="I22">
        <v>4</v>
      </c>
      <c r="J22" t="s">
        <v>1384</v>
      </c>
      <c r="K22" t="s">
        <v>3522</v>
      </c>
      <c r="L22">
        <f t="shared" si="0"/>
        <v>10</v>
      </c>
      <c r="M22">
        <v>4</v>
      </c>
      <c r="N22" t="s">
        <v>1385</v>
      </c>
      <c r="O22" t="s">
        <v>3605</v>
      </c>
      <c r="P22">
        <f t="shared" si="1"/>
        <v>10</v>
      </c>
      <c r="Q22">
        <v>1</v>
      </c>
      <c r="R22" t="s">
        <v>1386</v>
      </c>
      <c r="S22" t="str">
        <f t="shared" si="2"/>
        <v>Zn;C10H8N2[B2]{82} C14H8O4[K4]{152};A)3*K4)3*B2;4,4,4,6T43;3,3,4,6T54;hex hexagonal primitive; 8/3/h4; sqc4</v>
      </c>
      <c r="T22">
        <f t="shared" si="3"/>
        <v>10</v>
      </c>
      <c r="U22">
        <v>2</v>
      </c>
      <c r="V22" t="s">
        <v>2119</v>
      </c>
      <c r="W22">
        <f t="shared" si="4"/>
        <v>10</v>
      </c>
      <c r="X22">
        <v>2</v>
      </c>
      <c r="Y22" s="15" t="s">
        <v>3606</v>
      </c>
      <c r="Z22" t="s">
        <v>2130</v>
      </c>
      <c r="AA22">
        <v>2</v>
      </c>
    </row>
    <row r="23" spans="1:27" x14ac:dyDescent="0.25">
      <c r="A23" t="s">
        <v>1387</v>
      </c>
      <c r="B23" t="s">
        <v>1381</v>
      </c>
      <c r="C23" t="s">
        <v>33</v>
      </c>
      <c r="D23" t="s">
        <v>1382</v>
      </c>
      <c r="E23" t="s">
        <v>3467</v>
      </c>
      <c r="F23" t="s">
        <v>1383</v>
      </c>
      <c r="G23" t="s">
        <v>3521</v>
      </c>
      <c r="H23" t="s">
        <v>18</v>
      </c>
      <c r="I23">
        <v>4</v>
      </c>
      <c r="J23" t="s">
        <v>1384</v>
      </c>
      <c r="K23" t="s">
        <v>3522</v>
      </c>
      <c r="L23">
        <f t="shared" si="0"/>
        <v>10</v>
      </c>
      <c r="M23">
        <v>4</v>
      </c>
      <c r="N23" t="s">
        <v>1385</v>
      </c>
      <c r="O23" t="s">
        <v>3605</v>
      </c>
      <c r="P23">
        <f t="shared" si="1"/>
        <v>10</v>
      </c>
      <c r="Q23">
        <v>1</v>
      </c>
      <c r="R23" t="s">
        <v>1386</v>
      </c>
      <c r="S23" t="str">
        <f t="shared" si="2"/>
        <v>Zn;C10H8N2[B2]{82} C14H8O4[K4]{152};A)3*K4)3*B2;4,4,4,6T43;3,3,4,6T54;hex hexagonal primitive; 8/3/h4; sqc4</v>
      </c>
      <c r="T23">
        <f t="shared" si="3"/>
        <v>10</v>
      </c>
      <c r="U23">
        <v>2</v>
      </c>
      <c r="V23" t="s">
        <v>2119</v>
      </c>
      <c r="W23">
        <f t="shared" si="4"/>
        <v>10</v>
      </c>
      <c r="X23">
        <v>2</v>
      </c>
      <c r="Y23" s="15" t="s">
        <v>3606</v>
      </c>
      <c r="Z23" t="s">
        <v>2131</v>
      </c>
      <c r="AA23">
        <v>2</v>
      </c>
    </row>
    <row r="24" spans="1:27" x14ac:dyDescent="0.25">
      <c r="A24" t="s">
        <v>916</v>
      </c>
      <c r="B24" t="s">
        <v>917</v>
      </c>
      <c r="C24" t="s">
        <v>918</v>
      </c>
      <c r="D24" t="s">
        <v>919</v>
      </c>
      <c r="E24" t="s">
        <v>3468</v>
      </c>
      <c r="F24" t="s">
        <v>483</v>
      </c>
      <c r="G24" t="s">
        <v>3523</v>
      </c>
      <c r="H24" t="s">
        <v>18</v>
      </c>
      <c r="I24">
        <v>1</v>
      </c>
      <c r="J24" t="s">
        <v>808</v>
      </c>
      <c r="K24" t="s">
        <v>3524</v>
      </c>
      <c r="L24">
        <f t="shared" si="0"/>
        <v>11</v>
      </c>
      <c r="M24">
        <v>3</v>
      </c>
      <c r="N24" t="s">
        <v>920</v>
      </c>
      <c r="O24" t="s">
        <v>3607</v>
      </c>
      <c r="P24">
        <f t="shared" si="1"/>
        <v>11</v>
      </c>
      <c r="Q24">
        <v>1</v>
      </c>
      <c r="R24" t="s">
        <v>808</v>
      </c>
      <c r="S24" t="str">
        <f t="shared" si="2"/>
        <v>Fe;C12H8N5[T11]{112};A*T11)2;nbo NbO; 4/6/c2; sqc35;{3.18^2}2{3^2.18^8.24^5}{3^2.4}4;nbo NbO; 4/6/c2; sqc35</v>
      </c>
      <c r="T24">
        <f t="shared" si="3"/>
        <v>11</v>
      </c>
      <c r="U24">
        <v>2</v>
      </c>
      <c r="V24" t="s">
        <v>2120</v>
      </c>
      <c r="W24">
        <f t="shared" si="4"/>
        <v>11</v>
      </c>
      <c r="X24">
        <v>2</v>
      </c>
      <c r="Y24" s="15" t="s">
        <v>3608</v>
      </c>
      <c r="Z24" t="s">
        <v>2132</v>
      </c>
      <c r="AA24">
        <v>2</v>
      </c>
    </row>
    <row r="25" spans="1:27" x14ac:dyDescent="0.25">
      <c r="A25" t="s">
        <v>921</v>
      </c>
      <c r="B25" t="s">
        <v>917</v>
      </c>
      <c r="C25" t="s">
        <v>918</v>
      </c>
      <c r="D25" t="s">
        <v>919</v>
      </c>
      <c r="E25" t="s">
        <v>3468</v>
      </c>
      <c r="F25" t="s">
        <v>483</v>
      </c>
      <c r="G25" t="s">
        <v>3523</v>
      </c>
      <c r="H25" t="s">
        <v>18</v>
      </c>
      <c r="I25">
        <v>1</v>
      </c>
      <c r="J25" t="s">
        <v>808</v>
      </c>
      <c r="K25" t="s">
        <v>3524</v>
      </c>
      <c r="L25">
        <f t="shared" si="0"/>
        <v>11</v>
      </c>
      <c r="M25">
        <v>3</v>
      </c>
      <c r="N25" t="s">
        <v>920</v>
      </c>
      <c r="O25" t="s">
        <v>3607</v>
      </c>
      <c r="P25">
        <f t="shared" si="1"/>
        <v>11</v>
      </c>
      <c r="Q25">
        <v>1</v>
      </c>
      <c r="R25" t="s">
        <v>808</v>
      </c>
      <c r="S25" t="str">
        <f t="shared" si="2"/>
        <v>Fe;C12H8N5[T11]{112};A*T11)2;nbo NbO; 4/6/c2; sqc35;{3.18^2}2{3^2.18^8.24^5}{3^2.4}4;nbo NbO; 4/6/c2; sqc35</v>
      </c>
      <c r="T25">
        <f t="shared" si="3"/>
        <v>11</v>
      </c>
      <c r="U25">
        <v>2</v>
      </c>
      <c r="V25" t="s">
        <v>2120</v>
      </c>
      <c r="W25">
        <f t="shared" si="4"/>
        <v>11</v>
      </c>
      <c r="X25">
        <v>2</v>
      </c>
      <c r="Y25" s="15" t="s">
        <v>3608</v>
      </c>
      <c r="Z25" t="s">
        <v>2133</v>
      </c>
      <c r="AA25">
        <v>2</v>
      </c>
    </row>
    <row r="26" spans="1:27" x14ac:dyDescent="0.25">
      <c r="A26" t="s">
        <v>90</v>
      </c>
      <c r="B26" t="s">
        <v>91</v>
      </c>
      <c r="C26" t="s">
        <v>15</v>
      </c>
      <c r="D26" t="s">
        <v>92</v>
      </c>
      <c r="E26" t="s">
        <v>3469</v>
      </c>
      <c r="F26" t="s">
        <v>93</v>
      </c>
      <c r="G26" t="s">
        <v>3525</v>
      </c>
      <c r="H26" t="s">
        <v>94</v>
      </c>
      <c r="I26">
        <v>1</v>
      </c>
      <c r="J26" t="s">
        <v>95</v>
      </c>
      <c r="K26" t="s">
        <v>3526</v>
      </c>
      <c r="L26">
        <f t="shared" si="0"/>
        <v>12</v>
      </c>
      <c r="M26">
        <v>1</v>
      </c>
      <c r="N26" t="s">
        <v>95</v>
      </c>
      <c r="O26" t="s">
        <v>3609</v>
      </c>
      <c r="P26">
        <f t="shared" si="1"/>
        <v>12</v>
      </c>
      <c r="Q26" t="s">
        <v>96</v>
      </c>
      <c r="R26" t="s">
        <v>96</v>
      </c>
      <c r="S26" t="str">
        <f t="shared" si="2"/>
        <v>Ag;C4H5N2[B2]{115};A*B2;2C1;2C1;no</v>
      </c>
      <c r="T26">
        <f t="shared" si="3"/>
        <v>12</v>
      </c>
      <c r="U26">
        <v>1</v>
      </c>
      <c r="V26" t="s">
        <v>2121</v>
      </c>
      <c r="W26">
        <f t="shared" si="4"/>
        <v>12</v>
      </c>
      <c r="X26">
        <v>2</v>
      </c>
      <c r="Y26"/>
      <c r="Z26" t="s">
        <v>2134</v>
      </c>
      <c r="AA26">
        <v>2</v>
      </c>
    </row>
    <row r="27" spans="1:27" x14ac:dyDescent="0.25">
      <c r="A27" t="s">
        <v>97</v>
      </c>
      <c r="B27" t="s">
        <v>91</v>
      </c>
      <c r="C27" t="s">
        <v>15</v>
      </c>
      <c r="D27" t="s">
        <v>92</v>
      </c>
      <c r="E27" t="s">
        <v>3469</v>
      </c>
      <c r="F27" s="3" t="s">
        <v>93</v>
      </c>
      <c r="G27" t="s">
        <v>3525</v>
      </c>
      <c r="H27" t="s">
        <v>94</v>
      </c>
      <c r="I27">
        <v>1</v>
      </c>
      <c r="J27" t="s">
        <v>95</v>
      </c>
      <c r="K27" t="s">
        <v>3526</v>
      </c>
      <c r="L27">
        <f t="shared" si="0"/>
        <v>12</v>
      </c>
      <c r="M27">
        <v>1</v>
      </c>
      <c r="N27" t="s">
        <v>95</v>
      </c>
      <c r="O27" t="s">
        <v>3609</v>
      </c>
      <c r="P27">
        <f t="shared" si="1"/>
        <v>12</v>
      </c>
      <c r="Q27" t="s">
        <v>96</v>
      </c>
      <c r="R27" t="s">
        <v>96</v>
      </c>
      <c r="S27" t="str">
        <f t="shared" si="2"/>
        <v>Ag;C4H5N2[B2]{115};A*B2;2C1;2C1;no</v>
      </c>
      <c r="T27">
        <f t="shared" si="3"/>
        <v>12</v>
      </c>
      <c r="U27">
        <v>1</v>
      </c>
      <c r="V27" t="s">
        <v>2121</v>
      </c>
      <c r="W27">
        <f t="shared" si="4"/>
        <v>12</v>
      </c>
      <c r="X27">
        <v>2</v>
      </c>
      <c r="Y27"/>
      <c r="Z27" t="s">
        <v>2135</v>
      </c>
      <c r="AA27">
        <v>4</v>
      </c>
    </row>
    <row r="28" spans="1:27" x14ac:dyDescent="0.25">
      <c r="A28" t="s">
        <v>259</v>
      </c>
      <c r="B28" t="s">
        <v>260</v>
      </c>
      <c r="C28" t="s">
        <v>261</v>
      </c>
      <c r="D28" t="s">
        <v>262</v>
      </c>
      <c r="E28" t="s">
        <v>3470</v>
      </c>
      <c r="F28" t="s">
        <v>263</v>
      </c>
      <c r="G28" t="s">
        <v>3527</v>
      </c>
      <c r="H28" t="s">
        <v>18</v>
      </c>
      <c r="I28">
        <v>2</v>
      </c>
      <c r="J28" t="s">
        <v>264</v>
      </c>
      <c r="K28" t="s">
        <v>3528</v>
      </c>
      <c r="L28">
        <f t="shared" si="0"/>
        <v>13</v>
      </c>
      <c r="M28">
        <v>3</v>
      </c>
      <c r="N28" t="s">
        <v>265</v>
      </c>
      <c r="O28" t="s">
        <v>3610</v>
      </c>
      <c r="P28">
        <f t="shared" si="1"/>
        <v>13</v>
      </c>
      <c r="Q28" t="s">
        <v>96</v>
      </c>
      <c r="R28" t="s">
        <v>96</v>
      </c>
      <c r="S28" t="str">
        <f t="shared" si="2"/>
        <v>Al;C2H4O6P2[G6]{189} F[M2]{190};A)2*G6*M2)2;sqc173;{3.4.5.6^2.7}2{3^2.4^2.5^2.6^4.7^2.8^3}{3^2.6^2.7^2};no</v>
      </c>
      <c r="T28">
        <f t="shared" si="3"/>
        <v>13</v>
      </c>
      <c r="U28">
        <v>1</v>
      </c>
      <c r="V28" t="s">
        <v>2122</v>
      </c>
      <c r="W28">
        <f t="shared" si="4"/>
        <v>13</v>
      </c>
      <c r="X28">
        <v>2</v>
      </c>
      <c r="Y28"/>
      <c r="Z28" t="s">
        <v>2136</v>
      </c>
      <c r="AA28">
        <v>3</v>
      </c>
    </row>
    <row r="29" spans="1:27" x14ac:dyDescent="0.25">
      <c r="A29" t="s">
        <v>294</v>
      </c>
      <c r="B29" t="s">
        <v>260</v>
      </c>
      <c r="C29" t="s">
        <v>261</v>
      </c>
      <c r="D29" t="s">
        <v>262</v>
      </c>
      <c r="E29" t="s">
        <v>3470</v>
      </c>
      <c r="F29" t="s">
        <v>263</v>
      </c>
      <c r="G29" t="s">
        <v>3527</v>
      </c>
      <c r="H29" t="s">
        <v>18</v>
      </c>
      <c r="I29">
        <v>2</v>
      </c>
      <c r="J29" t="s">
        <v>264</v>
      </c>
      <c r="K29" t="s">
        <v>3528</v>
      </c>
      <c r="L29">
        <f t="shared" si="0"/>
        <v>13</v>
      </c>
      <c r="M29">
        <v>3</v>
      </c>
      <c r="N29" t="s">
        <v>265</v>
      </c>
      <c r="O29" t="s">
        <v>3610</v>
      </c>
      <c r="P29">
        <f t="shared" si="1"/>
        <v>13</v>
      </c>
      <c r="Q29" t="s">
        <v>96</v>
      </c>
      <c r="R29" t="s">
        <v>96</v>
      </c>
      <c r="S29" t="str">
        <f t="shared" si="2"/>
        <v>Al;C2H4O6P2[G6]{189} F[M2]{190};A)2*G6*M2)2;sqc173;{3.4.5.6^2.7}2{3^2.4^2.5^2.6^4.7^2.8^3}{3^2.6^2.7^2};no</v>
      </c>
      <c r="T29">
        <f t="shared" si="3"/>
        <v>13</v>
      </c>
      <c r="U29">
        <v>1</v>
      </c>
      <c r="V29" t="s">
        <v>2122</v>
      </c>
      <c r="W29">
        <f t="shared" si="4"/>
        <v>13</v>
      </c>
      <c r="X29">
        <v>2</v>
      </c>
      <c r="Y29"/>
      <c r="Z29" t="s">
        <v>2137</v>
      </c>
      <c r="AA29">
        <v>2</v>
      </c>
    </row>
    <row r="30" spans="1:27" x14ac:dyDescent="0.25">
      <c r="A30" t="s">
        <v>295</v>
      </c>
      <c r="B30" t="s">
        <v>296</v>
      </c>
      <c r="C30" t="s">
        <v>261</v>
      </c>
      <c r="D30" t="s">
        <v>297</v>
      </c>
      <c r="E30" t="s">
        <v>3471</v>
      </c>
      <c r="F30" t="s">
        <v>298</v>
      </c>
      <c r="G30" t="s">
        <v>3529</v>
      </c>
      <c r="H30" t="s">
        <v>18</v>
      </c>
      <c r="I30">
        <v>2</v>
      </c>
      <c r="J30" t="s">
        <v>299</v>
      </c>
      <c r="K30" t="s">
        <v>3530</v>
      </c>
      <c r="L30">
        <f t="shared" si="0"/>
        <v>14</v>
      </c>
      <c r="M30">
        <v>2</v>
      </c>
      <c r="N30" t="s">
        <v>300</v>
      </c>
      <c r="O30" t="s">
        <v>3611</v>
      </c>
      <c r="P30">
        <f t="shared" si="1"/>
        <v>14</v>
      </c>
      <c r="Q30" t="s">
        <v>96</v>
      </c>
      <c r="R30" t="s">
        <v>96</v>
      </c>
      <c r="S30" t="str">
        <f t="shared" si="2"/>
        <v>Al;C8H4O4[K4]{78} HO[M2]{77};A*K4*M2;bpq; seh-4,6-Imma;rna; baa-e-3,6-Imma;no</v>
      </c>
      <c r="T30">
        <f t="shared" si="3"/>
        <v>14</v>
      </c>
      <c r="U30">
        <v>1</v>
      </c>
      <c r="V30" t="s">
        <v>2123</v>
      </c>
      <c r="W30">
        <f t="shared" si="4"/>
        <v>14</v>
      </c>
      <c r="X30">
        <v>2</v>
      </c>
      <c r="Y30"/>
      <c r="Z30" t="s">
        <v>2138</v>
      </c>
      <c r="AA30">
        <v>2</v>
      </c>
    </row>
    <row r="31" spans="1:27" x14ac:dyDescent="0.25">
      <c r="A31" t="s">
        <v>316</v>
      </c>
      <c r="B31" t="s">
        <v>296</v>
      </c>
      <c r="C31" t="s">
        <v>261</v>
      </c>
      <c r="D31" t="s">
        <v>297</v>
      </c>
      <c r="E31" t="s">
        <v>3471</v>
      </c>
      <c r="F31" t="s">
        <v>298</v>
      </c>
      <c r="G31" t="s">
        <v>3529</v>
      </c>
      <c r="H31" t="s">
        <v>18</v>
      </c>
      <c r="I31">
        <v>2</v>
      </c>
      <c r="J31" t="s">
        <v>299</v>
      </c>
      <c r="K31" t="s">
        <v>3530</v>
      </c>
      <c r="L31">
        <f t="shared" si="0"/>
        <v>14</v>
      </c>
      <c r="M31">
        <v>2</v>
      </c>
      <c r="N31" t="s">
        <v>300</v>
      </c>
      <c r="O31" t="s">
        <v>3611</v>
      </c>
      <c r="P31">
        <f t="shared" si="1"/>
        <v>14</v>
      </c>
      <c r="Q31" t="s">
        <v>96</v>
      </c>
      <c r="R31" t="s">
        <v>96</v>
      </c>
      <c r="S31" t="str">
        <f t="shared" si="2"/>
        <v>Al;C8H4O4[K4]{78} HO[M2]{77};A*K4*M2;bpq; seh-4,6-Imma;rna; baa-e-3,6-Imma;no</v>
      </c>
      <c r="T31">
        <f t="shared" si="3"/>
        <v>14</v>
      </c>
      <c r="U31">
        <v>1</v>
      </c>
      <c r="V31" t="s">
        <v>2123</v>
      </c>
      <c r="W31">
        <f t="shared" si="4"/>
        <v>14</v>
      </c>
      <c r="X31">
        <v>2</v>
      </c>
      <c r="Y31"/>
      <c r="Z31" t="s">
        <v>2139</v>
      </c>
      <c r="AA31">
        <v>2</v>
      </c>
    </row>
    <row r="32" spans="1:27" x14ac:dyDescent="0.25">
      <c r="A32" t="s">
        <v>367</v>
      </c>
      <c r="B32" t="s">
        <v>368</v>
      </c>
      <c r="C32" t="s">
        <v>261</v>
      </c>
      <c r="D32" t="s">
        <v>369</v>
      </c>
      <c r="E32" t="s">
        <v>3472</v>
      </c>
      <c r="F32" t="s">
        <v>114</v>
      </c>
      <c r="G32" t="s">
        <v>3531</v>
      </c>
      <c r="H32" t="s">
        <v>18</v>
      </c>
      <c r="I32">
        <v>3</v>
      </c>
      <c r="J32" t="s">
        <v>370</v>
      </c>
      <c r="K32" t="s">
        <v>3532</v>
      </c>
      <c r="L32">
        <f t="shared" si="0"/>
        <v>15</v>
      </c>
      <c r="M32">
        <v>3</v>
      </c>
      <c r="N32" t="s">
        <v>370</v>
      </c>
      <c r="O32" t="s">
        <v>3612</v>
      </c>
      <c r="P32">
        <f t="shared" si="1"/>
        <v>15</v>
      </c>
      <c r="Q32" t="s">
        <v>96</v>
      </c>
      <c r="R32" t="s">
        <v>96</v>
      </c>
      <c r="S32" t="str">
        <f t="shared" si="2"/>
        <v>Al;O4P[K4]{131};A*K4;LAU;LAU;no</v>
      </c>
      <c r="T32">
        <f t="shared" si="3"/>
        <v>15</v>
      </c>
      <c r="U32">
        <v>1</v>
      </c>
      <c r="V32" t="s">
        <v>2124</v>
      </c>
      <c r="W32">
        <f t="shared" si="4"/>
        <v>15</v>
      </c>
      <c r="X32">
        <v>2</v>
      </c>
      <c r="Y32"/>
      <c r="Z32" t="s">
        <v>2140</v>
      </c>
      <c r="AA32">
        <v>8</v>
      </c>
    </row>
    <row r="33" spans="1:27" x14ac:dyDescent="0.25">
      <c r="A33" t="s">
        <v>371</v>
      </c>
      <c r="B33" t="s">
        <v>368</v>
      </c>
      <c r="C33" t="s">
        <v>261</v>
      </c>
      <c r="D33" t="s">
        <v>369</v>
      </c>
      <c r="E33" t="s">
        <v>3472</v>
      </c>
      <c r="F33" t="s">
        <v>114</v>
      </c>
      <c r="G33" t="s">
        <v>3531</v>
      </c>
      <c r="H33" t="s">
        <v>18</v>
      </c>
      <c r="I33">
        <v>3</v>
      </c>
      <c r="J33" t="s">
        <v>370</v>
      </c>
      <c r="K33" t="s">
        <v>3532</v>
      </c>
      <c r="L33">
        <f t="shared" si="0"/>
        <v>15</v>
      </c>
      <c r="M33">
        <v>3</v>
      </c>
      <c r="N33" t="s">
        <v>370</v>
      </c>
      <c r="O33" t="s">
        <v>3612</v>
      </c>
      <c r="P33">
        <f t="shared" si="1"/>
        <v>15</v>
      </c>
      <c r="Q33" t="s">
        <v>96</v>
      </c>
      <c r="R33" t="s">
        <v>96</v>
      </c>
      <c r="S33" t="str">
        <f t="shared" si="2"/>
        <v>Al;O4P[K4]{131};A*K4;LAU;LAU;no</v>
      </c>
      <c r="T33">
        <f t="shared" si="3"/>
        <v>15</v>
      </c>
      <c r="U33">
        <v>1</v>
      </c>
      <c r="V33" t="s">
        <v>2124</v>
      </c>
      <c r="W33">
        <f t="shared" si="4"/>
        <v>15</v>
      </c>
      <c r="X33">
        <v>2</v>
      </c>
      <c r="Y33"/>
      <c r="Z33" t="s">
        <v>2141</v>
      </c>
      <c r="AA33">
        <v>2</v>
      </c>
    </row>
    <row r="34" spans="1:27" x14ac:dyDescent="0.25">
      <c r="A34" t="s">
        <v>400</v>
      </c>
      <c r="B34" t="s">
        <v>401</v>
      </c>
      <c r="C34" t="s">
        <v>402</v>
      </c>
      <c r="D34" t="s">
        <v>403</v>
      </c>
      <c r="E34" t="s">
        <v>3473</v>
      </c>
      <c r="F34" t="s">
        <v>404</v>
      </c>
      <c r="G34" t="s">
        <v>3533</v>
      </c>
      <c r="H34" t="s">
        <v>18</v>
      </c>
      <c r="I34">
        <v>4</v>
      </c>
      <c r="J34" t="s">
        <v>405</v>
      </c>
      <c r="K34" t="s">
        <v>3534</v>
      </c>
      <c r="L34">
        <f t="shared" si="0"/>
        <v>16</v>
      </c>
      <c r="M34">
        <v>14</v>
      </c>
      <c r="N34" t="s">
        <v>406</v>
      </c>
      <c r="O34" t="s">
        <v>3613</v>
      </c>
      <c r="P34">
        <f t="shared" si="1"/>
        <v>16</v>
      </c>
      <c r="Q34" t="s">
        <v>96</v>
      </c>
      <c r="R34" t="s">
        <v>96</v>
      </c>
      <c r="S34" t="str">
        <f t="shared" si="2"/>
        <v>Ba;C2O4[K24]{98} C2O4[K42]{98};A)2*K42*K24;{4^10.6^5}2{4^11.6^4}{4^13.6^2};{4.5.6}4{4.5^2}2{4^2.5}2{4^4.5.6}2{4^6.5^2.6^8.7^4.8^5.9.10^2}{4^8.5^2.6^11.7^5.8^11.9^2.10^5.11}{5^2.6}2;no</v>
      </c>
      <c r="T34">
        <f t="shared" si="3"/>
        <v>16</v>
      </c>
      <c r="U34">
        <v>1</v>
      </c>
      <c r="V34" t="s">
        <v>2125</v>
      </c>
      <c r="W34">
        <f t="shared" si="4"/>
        <v>16</v>
      </c>
      <c r="X34">
        <v>2</v>
      </c>
      <c r="Y34"/>
      <c r="Z34" t="s">
        <v>2142</v>
      </c>
      <c r="AA34">
        <v>2</v>
      </c>
    </row>
    <row r="35" spans="1:27" x14ac:dyDescent="0.25">
      <c r="A35" t="s">
        <v>444</v>
      </c>
      <c r="B35" t="s">
        <v>401</v>
      </c>
      <c r="C35" t="s">
        <v>402</v>
      </c>
      <c r="D35" t="s">
        <v>403</v>
      </c>
      <c r="E35" t="s">
        <v>3473</v>
      </c>
      <c r="F35" t="s">
        <v>404</v>
      </c>
      <c r="G35" t="s">
        <v>3533</v>
      </c>
      <c r="H35" t="s">
        <v>18</v>
      </c>
      <c r="I35">
        <v>4</v>
      </c>
      <c r="J35" t="s">
        <v>405</v>
      </c>
      <c r="K35" t="s">
        <v>3534</v>
      </c>
      <c r="L35">
        <f t="shared" si="0"/>
        <v>16</v>
      </c>
      <c r="M35">
        <v>14</v>
      </c>
      <c r="N35" t="s">
        <v>406</v>
      </c>
      <c r="O35" t="s">
        <v>3613</v>
      </c>
      <c r="P35">
        <f t="shared" si="1"/>
        <v>16</v>
      </c>
      <c r="Q35" t="s">
        <v>96</v>
      </c>
      <c r="R35" t="s">
        <v>96</v>
      </c>
      <c r="S35" t="str">
        <f t="shared" si="2"/>
        <v>Ba;C2O4[K24]{98} C2O4[K42]{98};A)2*K42*K24;{4^10.6^5}2{4^11.6^4}{4^13.6^2};{4.5.6}4{4.5^2}2{4^2.5}2{4^4.5.6}2{4^6.5^2.6^8.7^4.8^5.9.10^2}{4^8.5^2.6^11.7^5.8^11.9^2.10^5.11}{5^2.6}2;no</v>
      </c>
      <c r="T35">
        <f t="shared" si="3"/>
        <v>16</v>
      </c>
      <c r="U35">
        <v>1</v>
      </c>
      <c r="V35" t="s">
        <v>2125</v>
      </c>
      <c r="W35">
        <f t="shared" si="4"/>
        <v>16</v>
      </c>
      <c r="X35">
        <v>2</v>
      </c>
      <c r="Y35"/>
      <c r="Z35" t="s">
        <v>2143</v>
      </c>
      <c r="AA35">
        <v>2</v>
      </c>
    </row>
    <row r="36" spans="1:27" x14ac:dyDescent="0.25">
      <c r="A36" t="s">
        <v>445</v>
      </c>
      <c r="B36" t="s">
        <v>446</v>
      </c>
      <c r="C36" t="s">
        <v>41</v>
      </c>
      <c r="D36" t="s">
        <v>447</v>
      </c>
      <c r="E36" t="s">
        <v>3474</v>
      </c>
      <c r="F36" t="s">
        <v>448</v>
      </c>
      <c r="G36" t="s">
        <v>3535</v>
      </c>
      <c r="H36" t="s">
        <v>18</v>
      </c>
      <c r="I36">
        <v>1</v>
      </c>
      <c r="J36" t="s">
        <v>449</v>
      </c>
      <c r="K36" t="s">
        <v>3536</v>
      </c>
      <c r="L36">
        <f t="shared" si="0"/>
        <v>17</v>
      </c>
      <c r="M36">
        <v>5</v>
      </c>
      <c r="N36" t="s">
        <v>450</v>
      </c>
      <c r="O36" t="s">
        <v>3614</v>
      </c>
      <c r="P36">
        <f t="shared" si="1"/>
        <v>17</v>
      </c>
      <c r="Q36" t="s">
        <v>96</v>
      </c>
      <c r="R36" t="s">
        <v>96</v>
      </c>
      <c r="S36" t="str">
        <f t="shared" si="2"/>
        <v>Ca;C14H8O6S[P6]{218};A*P6;pcu alpha-Po primitive cubic; 6/4/c1; sqc1;{4.5.6}{4.5^2.6^4.7^3.8^3.10^2}{5.6.8}{5.6^2}{6^2.9};no</v>
      </c>
      <c r="T36">
        <f t="shared" si="3"/>
        <v>17</v>
      </c>
      <c r="U36">
        <v>1</v>
      </c>
      <c r="V36" t="s">
        <v>2126</v>
      </c>
      <c r="W36">
        <f t="shared" si="4"/>
        <v>17</v>
      </c>
      <c r="X36">
        <v>2</v>
      </c>
      <c r="Y36"/>
      <c r="Z36" t="s">
        <v>2144</v>
      </c>
      <c r="AA36">
        <v>2</v>
      </c>
    </row>
    <row r="37" spans="1:27" x14ac:dyDescent="0.25">
      <c r="A37" t="s">
        <v>451</v>
      </c>
      <c r="B37" t="s">
        <v>446</v>
      </c>
      <c r="C37" t="s">
        <v>41</v>
      </c>
      <c r="D37" t="s">
        <v>447</v>
      </c>
      <c r="E37" t="s">
        <v>3474</v>
      </c>
      <c r="F37" t="s">
        <v>448</v>
      </c>
      <c r="G37" t="s">
        <v>3535</v>
      </c>
      <c r="H37" t="s">
        <v>18</v>
      </c>
      <c r="I37">
        <v>1</v>
      </c>
      <c r="J37" t="s">
        <v>449</v>
      </c>
      <c r="K37" t="s">
        <v>3536</v>
      </c>
      <c r="L37">
        <f t="shared" si="0"/>
        <v>17</v>
      </c>
      <c r="M37">
        <v>5</v>
      </c>
      <c r="N37" t="s">
        <v>450</v>
      </c>
      <c r="O37" t="s">
        <v>3614</v>
      </c>
      <c r="P37">
        <f t="shared" si="1"/>
        <v>17</v>
      </c>
      <c r="Q37" t="s">
        <v>96</v>
      </c>
      <c r="R37" t="s">
        <v>96</v>
      </c>
      <c r="S37" t="str">
        <f t="shared" si="2"/>
        <v>Ca;C14H8O6S[P6]{218};A*P6;pcu alpha-Po primitive cubic; 6/4/c1; sqc1;{4.5.6}{4.5^2.6^4.7^3.8^3.10^2}{5.6.8}{5.6^2}{6^2.9};no</v>
      </c>
      <c r="T37">
        <f t="shared" si="3"/>
        <v>17</v>
      </c>
      <c r="U37">
        <v>1</v>
      </c>
      <c r="V37" t="s">
        <v>2126</v>
      </c>
      <c r="W37">
        <f t="shared" si="4"/>
        <v>17</v>
      </c>
      <c r="X37">
        <v>2</v>
      </c>
      <c r="Y37"/>
      <c r="Z37" t="s">
        <v>2145</v>
      </c>
      <c r="AA37">
        <v>2</v>
      </c>
    </row>
    <row r="38" spans="1:27" x14ac:dyDescent="0.25">
      <c r="A38" t="s">
        <v>472</v>
      </c>
      <c r="B38" t="s">
        <v>446</v>
      </c>
      <c r="C38" t="s">
        <v>41</v>
      </c>
      <c r="D38" t="s">
        <v>447</v>
      </c>
      <c r="E38" t="s">
        <v>3474</v>
      </c>
      <c r="F38" t="s">
        <v>448</v>
      </c>
      <c r="G38" t="s">
        <v>3535</v>
      </c>
      <c r="H38" t="s">
        <v>18</v>
      </c>
      <c r="I38">
        <v>1</v>
      </c>
      <c r="J38" t="s">
        <v>449</v>
      </c>
      <c r="K38" t="s">
        <v>3536</v>
      </c>
      <c r="L38">
        <f t="shared" si="0"/>
        <v>17</v>
      </c>
      <c r="M38">
        <v>5</v>
      </c>
      <c r="N38" t="s">
        <v>473</v>
      </c>
      <c r="O38" t="s">
        <v>3615</v>
      </c>
      <c r="P38">
        <f t="shared" si="1"/>
        <v>18</v>
      </c>
      <c r="Q38" t="s">
        <v>96</v>
      </c>
      <c r="R38" t="s">
        <v>96</v>
      </c>
      <c r="S38" t="str">
        <f t="shared" si="2"/>
        <v>Ca;C14H8O6S[P6]{218};A*P6;pcu alpha-Po primitive cubic; 6/4/c1; sqc1;{5.6.8}{5.6^2}{5^3}{5^4.6^4.7^2.8^3.9^2}{6^2.9};no</v>
      </c>
      <c r="T38">
        <f t="shared" si="3"/>
        <v>18</v>
      </c>
      <c r="U38">
        <v>1</v>
      </c>
      <c r="V38" t="s">
        <v>2127</v>
      </c>
      <c r="W38">
        <f t="shared" si="4"/>
        <v>18</v>
      </c>
      <c r="X38">
        <v>2</v>
      </c>
      <c r="Y38"/>
      <c r="Z38" t="s">
        <v>2146</v>
      </c>
      <c r="AA38">
        <v>4</v>
      </c>
    </row>
    <row r="39" spans="1:27" x14ac:dyDescent="0.25">
      <c r="A39" t="s">
        <v>496</v>
      </c>
      <c r="B39" t="s">
        <v>446</v>
      </c>
      <c r="C39" t="s">
        <v>41</v>
      </c>
      <c r="D39" t="s">
        <v>447</v>
      </c>
      <c r="E39" t="s">
        <v>3474</v>
      </c>
      <c r="F39" t="s">
        <v>448</v>
      </c>
      <c r="G39" t="s">
        <v>3535</v>
      </c>
      <c r="H39" t="s">
        <v>18</v>
      </c>
      <c r="I39">
        <v>1</v>
      </c>
      <c r="J39" t="s">
        <v>449</v>
      </c>
      <c r="K39" t="s">
        <v>3536</v>
      </c>
      <c r="L39">
        <f t="shared" si="0"/>
        <v>17</v>
      </c>
      <c r="M39">
        <v>5</v>
      </c>
      <c r="N39" t="s">
        <v>473</v>
      </c>
      <c r="O39" t="s">
        <v>3615</v>
      </c>
      <c r="P39">
        <f t="shared" si="1"/>
        <v>18</v>
      </c>
      <c r="Q39" t="s">
        <v>96</v>
      </c>
      <c r="R39" t="s">
        <v>96</v>
      </c>
      <c r="S39" t="str">
        <f t="shared" si="2"/>
        <v>Ca;C14H8O6S[P6]{218};A*P6;pcu alpha-Po primitive cubic; 6/4/c1; sqc1;{5.6.8}{5.6^2}{5^3}{5^4.6^4.7^2.8^3.9^2}{6^2.9};no</v>
      </c>
      <c r="T39">
        <f t="shared" si="3"/>
        <v>18</v>
      </c>
      <c r="U39">
        <v>1</v>
      </c>
      <c r="V39" t="s">
        <v>2127</v>
      </c>
      <c r="W39">
        <f t="shared" si="4"/>
        <v>18</v>
      </c>
      <c r="X39">
        <v>2</v>
      </c>
      <c r="Y39"/>
      <c r="Z39" t="s">
        <v>2147</v>
      </c>
      <c r="AA39">
        <v>2</v>
      </c>
    </row>
    <row r="40" spans="1:27" x14ac:dyDescent="0.25">
      <c r="A40" t="s">
        <v>549</v>
      </c>
      <c r="B40" t="s">
        <v>550</v>
      </c>
      <c r="C40" t="s">
        <v>41</v>
      </c>
      <c r="D40" t="s">
        <v>551</v>
      </c>
      <c r="E40" t="s">
        <v>3475</v>
      </c>
      <c r="F40" t="s">
        <v>500</v>
      </c>
      <c r="G40" t="s">
        <v>3537</v>
      </c>
      <c r="H40" t="s">
        <v>18</v>
      </c>
      <c r="I40">
        <v>1</v>
      </c>
      <c r="J40" t="s">
        <v>443</v>
      </c>
      <c r="K40" t="s">
        <v>3538</v>
      </c>
      <c r="L40">
        <f t="shared" si="0"/>
        <v>18</v>
      </c>
      <c r="M40">
        <v>5</v>
      </c>
      <c r="N40" t="s">
        <v>552</v>
      </c>
      <c r="O40" t="s">
        <v>3616</v>
      </c>
      <c r="P40">
        <f t="shared" si="1"/>
        <v>19</v>
      </c>
      <c r="Q40" t="s">
        <v>96</v>
      </c>
      <c r="R40" t="s">
        <v>96</v>
      </c>
      <c r="S40" t="str">
        <f t="shared" si="2"/>
        <v>Ca;C9H4O6[P32]{306};A*P32;bnn hexagonal BN; 5/4/h5; sqc12;{3.10^2}3{4.10^2}{4^2.6}2{4^3.6^2.8.10^8.13};no</v>
      </c>
      <c r="T40">
        <f t="shared" si="3"/>
        <v>19</v>
      </c>
      <c r="U40">
        <v>1</v>
      </c>
      <c r="V40" t="s">
        <v>2128</v>
      </c>
      <c r="W40">
        <f t="shared" si="4"/>
        <v>19</v>
      </c>
      <c r="X40">
        <v>2</v>
      </c>
      <c r="Y40"/>
      <c r="Z40" t="s">
        <v>2148</v>
      </c>
      <c r="AA40">
        <v>17</v>
      </c>
    </row>
    <row r="41" spans="1:27" x14ac:dyDescent="0.25">
      <c r="A41" t="s">
        <v>553</v>
      </c>
      <c r="B41" t="s">
        <v>550</v>
      </c>
      <c r="C41" t="s">
        <v>41</v>
      </c>
      <c r="D41" t="s">
        <v>551</v>
      </c>
      <c r="E41" t="s">
        <v>3475</v>
      </c>
      <c r="F41" t="s">
        <v>500</v>
      </c>
      <c r="G41" t="s">
        <v>3537</v>
      </c>
      <c r="H41" t="s">
        <v>18</v>
      </c>
      <c r="I41">
        <v>1</v>
      </c>
      <c r="J41" t="s">
        <v>443</v>
      </c>
      <c r="K41" t="s">
        <v>3538</v>
      </c>
      <c r="L41">
        <f t="shared" si="0"/>
        <v>18</v>
      </c>
      <c r="M41">
        <v>5</v>
      </c>
      <c r="N41" t="s">
        <v>552</v>
      </c>
      <c r="O41" t="s">
        <v>3616</v>
      </c>
      <c r="P41">
        <f t="shared" si="1"/>
        <v>19</v>
      </c>
      <c r="Q41" t="s">
        <v>96</v>
      </c>
      <c r="R41" t="s">
        <v>96</v>
      </c>
      <c r="S41" t="str">
        <f t="shared" si="2"/>
        <v>Ca;C9H4O6[P32]{306};A*P32;bnn hexagonal BN; 5/4/h5; sqc12;{3.10^2}3{4.10^2}{4^2.6}2{4^3.6^2.8.10^8.13};no</v>
      </c>
      <c r="T41">
        <f t="shared" si="3"/>
        <v>19</v>
      </c>
      <c r="U41">
        <v>1</v>
      </c>
      <c r="V41" t="s">
        <v>2128</v>
      </c>
      <c r="W41">
        <f t="shared" si="4"/>
        <v>19</v>
      </c>
      <c r="X41">
        <v>2</v>
      </c>
      <c r="Y41"/>
      <c r="Z41" t="s">
        <v>2149</v>
      </c>
      <c r="AA41">
        <v>2</v>
      </c>
    </row>
    <row r="42" spans="1:27" x14ac:dyDescent="0.25">
      <c r="A42" t="s">
        <v>764</v>
      </c>
      <c r="B42" t="s">
        <v>759</v>
      </c>
      <c r="C42" t="s">
        <v>64</v>
      </c>
      <c r="D42" t="s">
        <v>765</v>
      </c>
      <c r="E42" t="s">
        <v>3476</v>
      </c>
      <c r="F42" t="s">
        <v>766</v>
      </c>
      <c r="G42" t="s">
        <v>3539</v>
      </c>
      <c r="H42" t="s">
        <v>18</v>
      </c>
      <c r="I42">
        <v>3</v>
      </c>
      <c r="J42" t="s">
        <v>767</v>
      </c>
      <c r="K42" t="s">
        <v>3540</v>
      </c>
      <c r="L42">
        <f t="shared" si="0"/>
        <v>19</v>
      </c>
      <c r="M42">
        <v>9</v>
      </c>
      <c r="N42" t="s">
        <v>768</v>
      </c>
      <c r="O42" t="s">
        <v>3617</v>
      </c>
      <c r="P42">
        <f t="shared" si="1"/>
        <v>20</v>
      </c>
      <c r="Q42" t="s">
        <v>96</v>
      </c>
      <c r="R42" t="s">
        <v>96</v>
      </c>
      <c r="S42" t="str">
        <f t="shared" si="2"/>
        <v>Cd;C15H7O6[G51]{196};A)3*G51)2;4,4,6T24;{3.10.11}6{3.10^2}2{3.4.5}2{3.4^2.5.10^2.11.12^2.13}2{4.10.12}4{4^2.12^2.13.14};no</v>
      </c>
      <c r="T42">
        <f t="shared" si="3"/>
        <v>20</v>
      </c>
      <c r="U42">
        <v>1</v>
      </c>
      <c r="V42" t="s">
        <v>2129</v>
      </c>
      <c r="W42">
        <f t="shared" si="4"/>
        <v>20</v>
      </c>
      <c r="X42">
        <v>2</v>
      </c>
      <c r="Y42"/>
      <c r="Z42" t="s">
        <v>2150</v>
      </c>
      <c r="AA42">
        <v>2</v>
      </c>
    </row>
    <row r="43" spans="1:27" x14ac:dyDescent="0.25">
      <c r="A43" t="s">
        <v>780</v>
      </c>
      <c r="B43" t="s">
        <v>759</v>
      </c>
      <c r="C43" t="s">
        <v>64</v>
      </c>
      <c r="D43" t="s">
        <v>765</v>
      </c>
      <c r="E43" t="s">
        <v>3476</v>
      </c>
      <c r="F43" t="s">
        <v>766</v>
      </c>
      <c r="G43" t="s">
        <v>3539</v>
      </c>
      <c r="H43" t="s">
        <v>18</v>
      </c>
      <c r="I43">
        <v>3</v>
      </c>
      <c r="J43" t="s">
        <v>767</v>
      </c>
      <c r="K43" t="s">
        <v>3540</v>
      </c>
      <c r="L43">
        <f t="shared" si="0"/>
        <v>19</v>
      </c>
      <c r="M43">
        <v>9</v>
      </c>
      <c r="N43" t="s">
        <v>768</v>
      </c>
      <c r="O43" t="s">
        <v>3617</v>
      </c>
      <c r="P43">
        <f t="shared" si="1"/>
        <v>20</v>
      </c>
      <c r="Q43" t="s">
        <v>96</v>
      </c>
      <c r="R43" t="s">
        <v>96</v>
      </c>
      <c r="S43" t="str">
        <f t="shared" si="2"/>
        <v>Cd;C15H7O6[G51]{196};A)3*G51)2;4,4,6T24;{3.10.11}6{3.10^2}2{3.4.5}2{3.4^2.5.10^2.11.12^2.13}2{4.10.12}4{4^2.12^2.13.14};no</v>
      </c>
      <c r="T43">
        <f t="shared" si="3"/>
        <v>20</v>
      </c>
      <c r="U43">
        <v>1</v>
      </c>
      <c r="V43" t="s">
        <v>2129</v>
      </c>
      <c r="W43">
        <f t="shared" si="4"/>
        <v>20</v>
      </c>
      <c r="X43">
        <v>2</v>
      </c>
      <c r="Y43"/>
      <c r="Z43" t="s">
        <v>2151</v>
      </c>
      <c r="AA43">
        <v>2</v>
      </c>
    </row>
    <row r="44" spans="1:27" x14ac:dyDescent="0.25">
      <c r="A44" t="s">
        <v>840</v>
      </c>
      <c r="B44" t="s">
        <v>841</v>
      </c>
      <c r="C44" s="3" t="s">
        <v>842</v>
      </c>
      <c r="D44" t="s">
        <v>843</v>
      </c>
      <c r="E44" t="s">
        <v>3477</v>
      </c>
      <c r="F44" t="s">
        <v>710</v>
      </c>
      <c r="G44" t="s">
        <v>3541</v>
      </c>
      <c r="H44" t="s">
        <v>18</v>
      </c>
      <c r="I44">
        <v>2</v>
      </c>
      <c r="J44" t="s">
        <v>711</v>
      </c>
      <c r="K44" t="s">
        <v>3542</v>
      </c>
      <c r="L44">
        <f t="shared" si="0"/>
        <v>20</v>
      </c>
      <c r="M44">
        <v>2</v>
      </c>
      <c r="N44" t="s">
        <v>711</v>
      </c>
      <c r="O44" t="s">
        <v>3618</v>
      </c>
      <c r="P44">
        <f t="shared" si="1"/>
        <v>21</v>
      </c>
      <c r="Q44" t="s">
        <v>96</v>
      </c>
      <c r="R44" t="s">
        <v>96</v>
      </c>
      <c r="S44" t="str">
        <f t="shared" si="2"/>
        <v>Cd Ni;C6H16N2[B2]{378} CN[B2]{170};A)2*B2)5;fsc; sqc11;fsc; sqc11;no</v>
      </c>
      <c r="T44">
        <f t="shared" si="3"/>
        <v>21</v>
      </c>
      <c r="U44">
        <v>1</v>
      </c>
      <c r="V44" t="s">
        <v>2130</v>
      </c>
      <c r="W44">
        <f t="shared" si="4"/>
        <v>21</v>
      </c>
      <c r="X44">
        <v>2</v>
      </c>
      <c r="Y44"/>
      <c r="Z44" t="s">
        <v>2152</v>
      </c>
      <c r="AA44">
        <v>2</v>
      </c>
    </row>
    <row r="45" spans="1:27" x14ac:dyDescent="0.25">
      <c r="A45" t="s">
        <v>844</v>
      </c>
      <c r="B45" t="s">
        <v>841</v>
      </c>
      <c r="C45" s="3" t="s">
        <v>842</v>
      </c>
      <c r="D45" t="s">
        <v>843</v>
      </c>
      <c r="E45" t="s">
        <v>3477</v>
      </c>
      <c r="F45" t="s">
        <v>710</v>
      </c>
      <c r="G45" t="s">
        <v>3541</v>
      </c>
      <c r="H45" t="s">
        <v>18</v>
      </c>
      <c r="I45">
        <v>2</v>
      </c>
      <c r="J45" t="s">
        <v>711</v>
      </c>
      <c r="K45" t="s">
        <v>3542</v>
      </c>
      <c r="L45">
        <f t="shared" si="0"/>
        <v>20</v>
      </c>
      <c r="M45">
        <v>2</v>
      </c>
      <c r="N45" t="s">
        <v>711</v>
      </c>
      <c r="O45" t="s">
        <v>3618</v>
      </c>
      <c r="P45">
        <f t="shared" si="1"/>
        <v>21</v>
      </c>
      <c r="Q45" t="s">
        <v>96</v>
      </c>
      <c r="R45" t="s">
        <v>96</v>
      </c>
      <c r="S45" t="str">
        <f t="shared" si="2"/>
        <v>Cd Ni;C6H16N2[B2]{378} CN[B2]{170};A)2*B2)5;fsc; sqc11;fsc; sqc11;no</v>
      </c>
      <c r="T45">
        <f t="shared" si="3"/>
        <v>21</v>
      </c>
      <c r="U45">
        <v>1</v>
      </c>
      <c r="V45" t="s">
        <v>2130</v>
      </c>
      <c r="W45">
        <f t="shared" si="4"/>
        <v>21</v>
      </c>
      <c r="X45">
        <v>2</v>
      </c>
      <c r="Y45"/>
      <c r="Z45" t="s">
        <v>2153</v>
      </c>
      <c r="AA45">
        <v>2</v>
      </c>
    </row>
    <row r="46" spans="1:27" x14ac:dyDescent="0.25">
      <c r="A46" t="s">
        <v>859</v>
      </c>
      <c r="B46" t="s">
        <v>860</v>
      </c>
      <c r="C46" t="s">
        <v>85</v>
      </c>
      <c r="D46" t="s">
        <v>861</v>
      </c>
      <c r="E46" t="s">
        <v>3478</v>
      </c>
      <c r="F46" t="s">
        <v>114</v>
      </c>
      <c r="G46" t="s">
        <v>3543</v>
      </c>
      <c r="H46" t="s">
        <v>18</v>
      </c>
      <c r="I46">
        <v>1</v>
      </c>
      <c r="J46" t="s">
        <v>115</v>
      </c>
      <c r="K46" t="s">
        <v>3544</v>
      </c>
      <c r="L46">
        <f t="shared" si="0"/>
        <v>21</v>
      </c>
      <c r="M46">
        <v>4</v>
      </c>
      <c r="N46" t="s">
        <v>862</v>
      </c>
      <c r="O46" t="s">
        <v>3619</v>
      </c>
      <c r="P46">
        <f t="shared" si="1"/>
        <v>22</v>
      </c>
      <c r="Q46" t="s">
        <v>96</v>
      </c>
      <c r="R46" t="s">
        <v>96</v>
      </c>
      <c r="S46" t="str">
        <f t="shared" si="2"/>
        <v>Cu;C6H4N5[K4]{137};A*K4;sra SrAl2 CeCu2 ABW; 4/4/o1;{4.10^2}{4.6.8}2{4.6^2}{6^2.10^3.12};no</v>
      </c>
      <c r="T46">
        <f t="shared" si="3"/>
        <v>22</v>
      </c>
      <c r="U46">
        <v>1</v>
      </c>
      <c r="V46" t="s">
        <v>2131</v>
      </c>
      <c r="W46">
        <f t="shared" si="4"/>
        <v>22</v>
      </c>
      <c r="X46">
        <v>2</v>
      </c>
      <c r="Y46"/>
      <c r="Z46" t="s">
        <v>2154</v>
      </c>
      <c r="AA46">
        <v>2</v>
      </c>
    </row>
    <row r="47" spans="1:27" x14ac:dyDescent="0.25">
      <c r="A47" t="s">
        <v>863</v>
      </c>
      <c r="B47" t="s">
        <v>860</v>
      </c>
      <c r="C47" t="s">
        <v>85</v>
      </c>
      <c r="D47" t="s">
        <v>861</v>
      </c>
      <c r="E47" t="s">
        <v>3478</v>
      </c>
      <c r="F47" t="s">
        <v>114</v>
      </c>
      <c r="G47" t="s">
        <v>3543</v>
      </c>
      <c r="H47" t="s">
        <v>18</v>
      </c>
      <c r="I47">
        <v>1</v>
      </c>
      <c r="J47" t="s">
        <v>115</v>
      </c>
      <c r="K47" t="s">
        <v>3544</v>
      </c>
      <c r="L47">
        <f t="shared" si="0"/>
        <v>21</v>
      </c>
      <c r="M47">
        <v>4</v>
      </c>
      <c r="N47" t="s">
        <v>862</v>
      </c>
      <c r="O47" t="s">
        <v>3619</v>
      </c>
      <c r="P47">
        <f t="shared" si="1"/>
        <v>22</v>
      </c>
      <c r="Q47" t="s">
        <v>96</v>
      </c>
      <c r="R47" t="s">
        <v>96</v>
      </c>
      <c r="S47" t="str">
        <f t="shared" si="2"/>
        <v>Cu;C6H4N5[K4]{137};A*K4;sra SrAl2 CeCu2 ABW; 4/4/o1;{4.10^2}{4.6.8}2{4.6^2}{6^2.10^3.12};no</v>
      </c>
      <c r="T47">
        <f t="shared" si="3"/>
        <v>22</v>
      </c>
      <c r="U47">
        <v>1</v>
      </c>
      <c r="V47" t="s">
        <v>2131</v>
      </c>
      <c r="W47">
        <f t="shared" si="4"/>
        <v>22</v>
      </c>
      <c r="X47">
        <v>2</v>
      </c>
      <c r="Y47"/>
      <c r="Z47" t="s">
        <v>2155</v>
      </c>
      <c r="AA47">
        <v>2</v>
      </c>
    </row>
    <row r="48" spans="1:27" x14ac:dyDescent="0.25">
      <c r="A48" t="s">
        <v>945</v>
      </c>
      <c r="B48" t="s">
        <v>946</v>
      </c>
      <c r="C48" t="s">
        <v>947</v>
      </c>
      <c r="D48" t="s">
        <v>948</v>
      </c>
      <c r="E48" t="s">
        <v>3479</v>
      </c>
      <c r="F48" t="s">
        <v>949</v>
      </c>
      <c r="G48" t="s">
        <v>3545</v>
      </c>
      <c r="H48" t="s">
        <v>18</v>
      </c>
      <c r="I48">
        <v>3</v>
      </c>
      <c r="J48" t="s">
        <v>950</v>
      </c>
      <c r="K48" t="s">
        <v>3546</v>
      </c>
      <c r="L48">
        <f t="shared" si="0"/>
        <v>22</v>
      </c>
      <c r="M48">
        <v>4</v>
      </c>
      <c r="N48" t="s">
        <v>951</v>
      </c>
      <c r="O48" t="s">
        <v>3620</v>
      </c>
      <c r="P48">
        <f t="shared" si="1"/>
        <v>23</v>
      </c>
      <c r="Q48" t="s">
        <v>96</v>
      </c>
      <c r="R48" t="s">
        <v>96</v>
      </c>
      <c r="S48" t="str">
        <f t="shared" si="2"/>
        <v>K Y;C2O4[K22]{98};A*K22;4,4,4T12;{4^2.10^4}{4^2.6}8{4^6.6^4.8^2.10^8.12^8};no</v>
      </c>
      <c r="T48">
        <f t="shared" si="3"/>
        <v>23</v>
      </c>
      <c r="U48">
        <v>1</v>
      </c>
      <c r="V48" t="s">
        <v>2132</v>
      </c>
      <c r="W48">
        <f t="shared" si="4"/>
        <v>23</v>
      </c>
      <c r="X48">
        <v>2</v>
      </c>
      <c r="Y48"/>
      <c r="Z48" t="s">
        <v>2156</v>
      </c>
      <c r="AA48">
        <v>3</v>
      </c>
    </row>
    <row r="49" spans="1:27" x14ac:dyDescent="0.25">
      <c r="A49" t="s">
        <v>952</v>
      </c>
      <c r="B49" t="s">
        <v>946</v>
      </c>
      <c r="C49" t="s">
        <v>947</v>
      </c>
      <c r="D49" t="s">
        <v>948</v>
      </c>
      <c r="E49" t="s">
        <v>3479</v>
      </c>
      <c r="F49" t="s">
        <v>949</v>
      </c>
      <c r="G49" t="s">
        <v>3545</v>
      </c>
      <c r="H49" t="s">
        <v>18</v>
      </c>
      <c r="I49">
        <v>3</v>
      </c>
      <c r="J49" t="s">
        <v>950</v>
      </c>
      <c r="K49" t="s">
        <v>3546</v>
      </c>
      <c r="L49">
        <f t="shared" si="0"/>
        <v>22</v>
      </c>
      <c r="M49">
        <v>4</v>
      </c>
      <c r="N49" t="s">
        <v>951</v>
      </c>
      <c r="O49" t="s">
        <v>3620</v>
      </c>
      <c r="P49">
        <f t="shared" si="1"/>
        <v>23</v>
      </c>
      <c r="Q49" t="s">
        <v>96</v>
      </c>
      <c r="R49" t="s">
        <v>96</v>
      </c>
      <c r="S49" t="str">
        <f t="shared" si="2"/>
        <v>K Y;C2O4[K22]{98};A*K22;4,4,4T12;{4^2.10^4}{4^2.6}8{4^6.6^4.8^2.10^8.12^8};no</v>
      </c>
      <c r="T49">
        <f t="shared" si="3"/>
        <v>23</v>
      </c>
      <c r="U49">
        <v>1</v>
      </c>
      <c r="V49" t="s">
        <v>2132</v>
      </c>
      <c r="W49">
        <f t="shared" si="4"/>
        <v>23</v>
      </c>
      <c r="X49">
        <v>2</v>
      </c>
      <c r="Y49"/>
      <c r="Z49" t="s">
        <v>2157</v>
      </c>
      <c r="AA49">
        <v>3</v>
      </c>
    </row>
    <row r="50" spans="1:27" x14ac:dyDescent="0.25">
      <c r="A50" t="s">
        <v>965</v>
      </c>
      <c r="B50" t="s">
        <v>966</v>
      </c>
      <c r="C50" t="s">
        <v>967</v>
      </c>
      <c r="D50" t="s">
        <v>968</v>
      </c>
      <c r="E50" t="s">
        <v>3480</v>
      </c>
      <c r="F50" t="s">
        <v>969</v>
      </c>
      <c r="G50" t="s">
        <v>3547</v>
      </c>
      <c r="H50" t="s">
        <v>18</v>
      </c>
      <c r="I50">
        <v>1</v>
      </c>
      <c r="J50" t="s">
        <v>115</v>
      </c>
      <c r="K50" t="s">
        <v>3548</v>
      </c>
      <c r="L50">
        <f t="shared" si="0"/>
        <v>23</v>
      </c>
      <c r="M50">
        <v>3</v>
      </c>
      <c r="N50" t="s">
        <v>110</v>
      </c>
      <c r="O50" t="s">
        <v>3621</v>
      </c>
      <c r="P50">
        <f t="shared" si="1"/>
        <v>24</v>
      </c>
      <c r="Q50" t="s">
        <v>96</v>
      </c>
      <c r="R50" t="s">
        <v>96</v>
      </c>
      <c r="S50" t="str">
        <f t="shared" si="2"/>
        <v>Li;C6H4NO2[T4]{95};A*T4;sra SrAl2 CeCu2 ABW; 4/4/o1;3,3,4T12;no</v>
      </c>
      <c r="T50">
        <f t="shared" si="3"/>
        <v>24</v>
      </c>
      <c r="U50">
        <v>1</v>
      </c>
      <c r="V50" t="s">
        <v>2133</v>
      </c>
      <c r="W50">
        <f t="shared" si="4"/>
        <v>24</v>
      </c>
      <c r="X50">
        <v>2</v>
      </c>
      <c r="Y50"/>
    </row>
    <row r="51" spans="1:27" x14ac:dyDescent="0.25">
      <c r="A51" t="s">
        <v>970</v>
      </c>
      <c r="B51" t="s">
        <v>966</v>
      </c>
      <c r="C51" t="s">
        <v>967</v>
      </c>
      <c r="D51" t="s">
        <v>968</v>
      </c>
      <c r="E51" t="s">
        <v>3480</v>
      </c>
      <c r="F51" t="s">
        <v>969</v>
      </c>
      <c r="G51" t="s">
        <v>3547</v>
      </c>
      <c r="H51" t="s">
        <v>18</v>
      </c>
      <c r="I51">
        <v>1</v>
      </c>
      <c r="J51" t="s">
        <v>115</v>
      </c>
      <c r="K51" t="s">
        <v>3548</v>
      </c>
      <c r="L51">
        <f t="shared" si="0"/>
        <v>23</v>
      </c>
      <c r="M51">
        <v>3</v>
      </c>
      <c r="N51" t="s">
        <v>110</v>
      </c>
      <c r="O51" t="s">
        <v>3621</v>
      </c>
      <c r="P51">
        <f t="shared" si="1"/>
        <v>24</v>
      </c>
      <c r="Q51" t="s">
        <v>96</v>
      </c>
      <c r="R51" t="s">
        <v>96</v>
      </c>
      <c r="S51" t="str">
        <f t="shared" si="2"/>
        <v>Li;C6H4NO2[T4]{95};A*T4;sra SrAl2 CeCu2 ABW; 4/4/o1;3,3,4T12;no</v>
      </c>
      <c r="T51">
        <f t="shared" si="3"/>
        <v>24</v>
      </c>
      <c r="U51">
        <v>1</v>
      </c>
      <c r="V51" t="s">
        <v>2133</v>
      </c>
      <c r="W51">
        <f t="shared" si="4"/>
        <v>24</v>
      </c>
      <c r="X51">
        <v>2</v>
      </c>
      <c r="Y51"/>
    </row>
    <row r="52" spans="1:27" x14ac:dyDescent="0.25">
      <c r="A52" t="s">
        <v>992</v>
      </c>
      <c r="B52" t="s">
        <v>993</v>
      </c>
      <c r="C52" t="s">
        <v>994</v>
      </c>
      <c r="D52" t="s">
        <v>229</v>
      </c>
      <c r="E52" t="s">
        <v>3481</v>
      </c>
      <c r="F52" t="s">
        <v>478</v>
      </c>
      <c r="G52" t="s">
        <v>3549</v>
      </c>
      <c r="H52" t="s">
        <v>18</v>
      </c>
      <c r="I52">
        <v>2</v>
      </c>
      <c r="J52" t="s">
        <v>423</v>
      </c>
      <c r="K52" t="s">
        <v>3550</v>
      </c>
      <c r="L52">
        <f t="shared" si="0"/>
        <v>24</v>
      </c>
      <c r="M52">
        <v>2</v>
      </c>
      <c r="N52" t="s">
        <v>423</v>
      </c>
      <c r="O52" t="s">
        <v>3622</v>
      </c>
      <c r="P52">
        <f t="shared" si="1"/>
        <v>25</v>
      </c>
      <c r="Q52" t="s">
        <v>96</v>
      </c>
      <c r="R52" t="s">
        <v>96</v>
      </c>
      <c r="S52" t="str">
        <f t="shared" si="2"/>
        <v>Ni Zn;CN[B2]{170};A*B2)2;pts PtS, Cooperite; sqc183;pts PtS, Cooperite; sqc183;no</v>
      </c>
      <c r="T52">
        <f t="shared" si="3"/>
        <v>25</v>
      </c>
      <c r="U52">
        <v>1</v>
      </c>
      <c r="V52" t="s">
        <v>2134</v>
      </c>
      <c r="W52">
        <f t="shared" si="4"/>
        <v>25</v>
      </c>
      <c r="X52">
        <v>2</v>
      </c>
      <c r="Y52"/>
    </row>
    <row r="53" spans="1:27" x14ac:dyDescent="0.25">
      <c r="A53" t="s">
        <v>997</v>
      </c>
      <c r="B53" t="s">
        <v>993</v>
      </c>
      <c r="C53" t="s">
        <v>994</v>
      </c>
      <c r="D53" t="s">
        <v>229</v>
      </c>
      <c r="E53" t="s">
        <v>3481</v>
      </c>
      <c r="F53" t="s">
        <v>478</v>
      </c>
      <c r="G53" t="s">
        <v>3549</v>
      </c>
      <c r="H53" t="s">
        <v>18</v>
      </c>
      <c r="I53">
        <v>2</v>
      </c>
      <c r="J53" t="s">
        <v>423</v>
      </c>
      <c r="K53" t="s">
        <v>3550</v>
      </c>
      <c r="L53">
        <f t="shared" si="0"/>
        <v>24</v>
      </c>
      <c r="M53">
        <v>2</v>
      </c>
      <c r="N53" t="s">
        <v>423</v>
      </c>
      <c r="O53" t="s">
        <v>3622</v>
      </c>
      <c r="P53">
        <f t="shared" si="1"/>
        <v>25</v>
      </c>
      <c r="Q53" t="s">
        <v>96</v>
      </c>
      <c r="R53" t="s">
        <v>96</v>
      </c>
      <c r="S53" t="str">
        <f t="shared" si="2"/>
        <v>Ni Zn;CN[B2]{170};A*B2)2;pts PtS, Cooperite; sqc183;pts PtS, Cooperite; sqc183;no</v>
      </c>
      <c r="T53">
        <f t="shared" si="3"/>
        <v>25</v>
      </c>
      <c r="U53">
        <v>1</v>
      </c>
      <c r="V53" t="s">
        <v>2134</v>
      </c>
      <c r="W53">
        <f t="shared" si="4"/>
        <v>25</v>
      </c>
      <c r="X53">
        <v>2</v>
      </c>
      <c r="Y53"/>
    </row>
    <row r="54" spans="1:27" x14ac:dyDescent="0.25">
      <c r="A54" t="s">
        <v>998</v>
      </c>
      <c r="B54" t="s">
        <v>999</v>
      </c>
      <c r="C54" t="s">
        <v>1000</v>
      </c>
      <c r="D54" t="s">
        <v>1001</v>
      </c>
      <c r="E54" t="s">
        <v>3482</v>
      </c>
      <c r="F54" t="s">
        <v>298</v>
      </c>
      <c r="G54" t="s">
        <v>3551</v>
      </c>
      <c r="H54" t="s">
        <v>18</v>
      </c>
      <c r="I54">
        <v>2</v>
      </c>
      <c r="J54" t="s">
        <v>299</v>
      </c>
      <c r="K54" t="s">
        <v>3552</v>
      </c>
      <c r="L54">
        <f t="shared" si="0"/>
        <v>25</v>
      </c>
      <c r="M54">
        <v>2</v>
      </c>
      <c r="N54" t="s">
        <v>300</v>
      </c>
      <c r="O54" t="s">
        <v>3623</v>
      </c>
      <c r="P54">
        <f t="shared" si="1"/>
        <v>26</v>
      </c>
      <c r="Q54" t="s">
        <v>96</v>
      </c>
      <c r="R54" t="s">
        <v>96</v>
      </c>
      <c r="S54" t="str">
        <f t="shared" si="2"/>
        <v>V;C8H4O4[K4]{78} O[M2]{125};A*K4*M2;bpq; seh-4,6-Imma;rna; baa-e-3,6-Imma;no</v>
      </c>
      <c r="T54">
        <f t="shared" si="3"/>
        <v>26</v>
      </c>
      <c r="U54">
        <v>1</v>
      </c>
      <c r="V54" t="s">
        <v>2135</v>
      </c>
      <c r="W54">
        <f t="shared" si="4"/>
        <v>26</v>
      </c>
      <c r="X54">
        <v>4</v>
      </c>
      <c r="Y54"/>
    </row>
    <row r="55" spans="1:27" x14ac:dyDescent="0.25">
      <c r="A55" t="s">
        <v>1002</v>
      </c>
      <c r="B55" t="s">
        <v>999</v>
      </c>
      <c r="C55" t="s">
        <v>1000</v>
      </c>
      <c r="D55" t="s">
        <v>1001</v>
      </c>
      <c r="E55" t="s">
        <v>3482</v>
      </c>
      <c r="F55" t="s">
        <v>298</v>
      </c>
      <c r="G55" t="s">
        <v>3551</v>
      </c>
      <c r="H55" t="s">
        <v>18</v>
      </c>
      <c r="I55">
        <v>2</v>
      </c>
      <c r="J55" t="s">
        <v>299</v>
      </c>
      <c r="K55" t="s">
        <v>3552</v>
      </c>
      <c r="L55">
        <f t="shared" si="0"/>
        <v>25</v>
      </c>
      <c r="M55">
        <v>2</v>
      </c>
      <c r="N55" t="s">
        <v>300</v>
      </c>
      <c r="O55" t="s">
        <v>3623</v>
      </c>
      <c r="P55">
        <f t="shared" si="1"/>
        <v>26</v>
      </c>
      <c r="Q55" t="s">
        <v>96</v>
      </c>
      <c r="R55" t="s">
        <v>96</v>
      </c>
      <c r="S55" t="str">
        <f t="shared" si="2"/>
        <v>V;C8H4O4[K4]{78} O[M2]{125};A*K4*M2;bpq; seh-4,6-Imma;rna; baa-e-3,6-Imma;no</v>
      </c>
      <c r="T55">
        <f t="shared" si="3"/>
        <v>26</v>
      </c>
      <c r="U55">
        <v>1</v>
      </c>
      <c r="V55" t="s">
        <v>2135</v>
      </c>
      <c r="W55">
        <f t="shared" si="4"/>
        <v>26</v>
      </c>
      <c r="X55">
        <v>4</v>
      </c>
      <c r="Y55"/>
    </row>
    <row r="56" spans="1:27" x14ac:dyDescent="0.25">
      <c r="A56" t="s">
        <v>1143</v>
      </c>
      <c r="B56" t="s">
        <v>999</v>
      </c>
      <c r="C56" t="s">
        <v>1000</v>
      </c>
      <c r="D56" t="s">
        <v>1001</v>
      </c>
      <c r="E56" t="s">
        <v>3482</v>
      </c>
      <c r="F56" t="s">
        <v>298</v>
      </c>
      <c r="G56" t="s">
        <v>3551</v>
      </c>
      <c r="H56" t="s">
        <v>18</v>
      </c>
      <c r="I56">
        <v>2</v>
      </c>
      <c r="J56" t="s">
        <v>299</v>
      </c>
      <c r="K56" t="s">
        <v>3552</v>
      </c>
      <c r="L56">
        <f t="shared" si="0"/>
        <v>25</v>
      </c>
      <c r="M56">
        <v>2</v>
      </c>
      <c r="N56" t="s">
        <v>300</v>
      </c>
      <c r="O56" t="s">
        <v>3623</v>
      </c>
      <c r="P56">
        <f t="shared" si="1"/>
        <v>26</v>
      </c>
      <c r="Q56" t="s">
        <v>96</v>
      </c>
      <c r="R56" t="s">
        <v>96</v>
      </c>
      <c r="S56" t="str">
        <f t="shared" si="2"/>
        <v>V;C8H4O4[K4]{78} O[M2]{125};A*K4*M2;bpq; seh-4,6-Imma;rna; baa-e-3,6-Imma;no</v>
      </c>
      <c r="T56">
        <f t="shared" si="3"/>
        <v>26</v>
      </c>
      <c r="U56">
        <v>1</v>
      </c>
      <c r="V56" t="s">
        <v>2135</v>
      </c>
      <c r="W56">
        <f t="shared" si="4"/>
        <v>26</v>
      </c>
      <c r="X56">
        <v>4</v>
      </c>
      <c r="Y56"/>
    </row>
    <row r="57" spans="1:27" x14ac:dyDescent="0.25">
      <c r="A57" t="s">
        <v>1144</v>
      </c>
      <c r="B57" t="s">
        <v>999</v>
      </c>
      <c r="C57" t="s">
        <v>1000</v>
      </c>
      <c r="D57" t="s">
        <v>1001</v>
      </c>
      <c r="E57" t="s">
        <v>3482</v>
      </c>
      <c r="F57" t="s">
        <v>298</v>
      </c>
      <c r="G57" t="s">
        <v>3551</v>
      </c>
      <c r="H57" t="s">
        <v>18</v>
      </c>
      <c r="I57">
        <v>2</v>
      </c>
      <c r="J57" t="s">
        <v>299</v>
      </c>
      <c r="K57" t="s">
        <v>3552</v>
      </c>
      <c r="L57">
        <f t="shared" si="0"/>
        <v>25</v>
      </c>
      <c r="M57">
        <v>2</v>
      </c>
      <c r="N57" t="s">
        <v>300</v>
      </c>
      <c r="O57" t="s">
        <v>3623</v>
      </c>
      <c r="P57">
        <f t="shared" si="1"/>
        <v>26</v>
      </c>
      <c r="Q57" t="s">
        <v>96</v>
      </c>
      <c r="R57" t="s">
        <v>96</v>
      </c>
      <c r="S57" t="str">
        <f t="shared" si="2"/>
        <v>V;C8H4O4[K4]{78} O[M2]{125};A*K4*M2;bpq; seh-4,6-Imma;rna; baa-e-3,6-Imma;no</v>
      </c>
      <c r="T57">
        <f t="shared" si="3"/>
        <v>26</v>
      </c>
      <c r="U57">
        <v>1</v>
      </c>
      <c r="V57" t="s">
        <v>2135</v>
      </c>
      <c r="W57">
        <f t="shared" si="4"/>
        <v>26</v>
      </c>
      <c r="X57">
        <v>4</v>
      </c>
      <c r="Y57"/>
    </row>
    <row r="58" spans="1:27" x14ac:dyDescent="0.25">
      <c r="A58" t="s">
        <v>1184</v>
      </c>
      <c r="B58" t="s">
        <v>1185</v>
      </c>
      <c r="C58" t="s">
        <v>609</v>
      </c>
      <c r="D58" t="s">
        <v>1186</v>
      </c>
      <c r="E58" t="s">
        <v>3483</v>
      </c>
      <c r="F58" t="s">
        <v>1187</v>
      </c>
      <c r="G58" t="s">
        <v>3553</v>
      </c>
      <c r="H58" t="s">
        <v>18</v>
      </c>
      <c r="I58">
        <v>2</v>
      </c>
      <c r="J58" t="s">
        <v>1188</v>
      </c>
      <c r="K58" t="s">
        <v>3554</v>
      </c>
      <c r="L58">
        <f t="shared" si="0"/>
        <v>26</v>
      </c>
      <c r="M58">
        <v>5</v>
      </c>
      <c r="N58" t="s">
        <v>1189</v>
      </c>
      <c r="O58" t="s">
        <v>3624</v>
      </c>
      <c r="P58">
        <f t="shared" si="1"/>
        <v>27</v>
      </c>
      <c r="Q58" t="s">
        <v>96</v>
      </c>
      <c r="R58" t="s">
        <v>96</v>
      </c>
      <c r="S58" t="str">
        <f t="shared" si="2"/>
        <v>Y;C2O4[K02]{98} CO3[T22]{84};A)2*K02*T22)2;fsc-4,5-Cmmm;{3.4^4.6^4.8^8.10^11}{3^2.4}{4^2.6}4;no</v>
      </c>
      <c r="T58">
        <f t="shared" si="3"/>
        <v>27</v>
      </c>
      <c r="U58">
        <v>1</v>
      </c>
      <c r="V58" t="s">
        <v>2136</v>
      </c>
      <c r="W58">
        <f t="shared" si="4"/>
        <v>27</v>
      </c>
      <c r="X58">
        <v>3</v>
      </c>
      <c r="Y58"/>
    </row>
    <row r="59" spans="1:27" x14ac:dyDescent="0.25">
      <c r="A59" t="s">
        <v>1190</v>
      </c>
      <c r="B59" t="s">
        <v>1185</v>
      </c>
      <c r="C59" t="s">
        <v>609</v>
      </c>
      <c r="D59" t="s">
        <v>1186</v>
      </c>
      <c r="E59" t="s">
        <v>3483</v>
      </c>
      <c r="F59" t="s">
        <v>1187</v>
      </c>
      <c r="G59" t="s">
        <v>3553</v>
      </c>
      <c r="H59" t="s">
        <v>18</v>
      </c>
      <c r="I59">
        <v>2</v>
      </c>
      <c r="J59" t="s">
        <v>1188</v>
      </c>
      <c r="K59" t="s">
        <v>3554</v>
      </c>
      <c r="L59">
        <f t="shared" si="0"/>
        <v>26</v>
      </c>
      <c r="M59">
        <v>5</v>
      </c>
      <c r="N59" t="s">
        <v>1189</v>
      </c>
      <c r="O59" t="s">
        <v>3624</v>
      </c>
      <c r="P59">
        <f t="shared" si="1"/>
        <v>27</v>
      </c>
      <c r="Q59" t="s">
        <v>96</v>
      </c>
      <c r="R59" t="s">
        <v>96</v>
      </c>
      <c r="S59" t="str">
        <f t="shared" si="2"/>
        <v>Y;C2O4[K02]{98} CO3[T22]{84};A)2*K02*T22)2;fsc-4,5-Cmmm;{3.4^4.6^4.8^8.10^11}{3^2.4}{4^2.6}4;no</v>
      </c>
      <c r="T59">
        <f t="shared" si="3"/>
        <v>27</v>
      </c>
      <c r="U59">
        <v>1</v>
      </c>
      <c r="V59" t="s">
        <v>2136</v>
      </c>
      <c r="W59">
        <f t="shared" si="4"/>
        <v>27</v>
      </c>
      <c r="X59">
        <v>3</v>
      </c>
      <c r="Y59"/>
    </row>
    <row r="60" spans="1:27" x14ac:dyDescent="0.25">
      <c r="A60" t="s">
        <v>1235</v>
      </c>
      <c r="B60" t="s">
        <v>1185</v>
      </c>
      <c r="C60" t="s">
        <v>609</v>
      </c>
      <c r="D60" t="s">
        <v>1186</v>
      </c>
      <c r="E60" t="s">
        <v>3483</v>
      </c>
      <c r="F60" t="s">
        <v>1187</v>
      </c>
      <c r="G60" t="s">
        <v>3553</v>
      </c>
      <c r="H60" t="s">
        <v>18</v>
      </c>
      <c r="I60">
        <v>2</v>
      </c>
      <c r="J60" t="s">
        <v>1188</v>
      </c>
      <c r="K60" t="s">
        <v>3554</v>
      </c>
      <c r="L60">
        <f t="shared" si="0"/>
        <v>26</v>
      </c>
      <c r="M60">
        <v>5</v>
      </c>
      <c r="N60" t="s">
        <v>1189</v>
      </c>
      <c r="O60" t="s">
        <v>3624</v>
      </c>
      <c r="P60">
        <f t="shared" si="1"/>
        <v>27</v>
      </c>
      <c r="Q60" t="s">
        <v>96</v>
      </c>
      <c r="R60" t="s">
        <v>96</v>
      </c>
      <c r="S60" t="str">
        <f t="shared" si="2"/>
        <v>Y;C2O4[K02]{98} CO3[T22]{84};A)2*K02*T22)2;fsc-4,5-Cmmm;{3.4^4.6^4.8^8.10^11}{3^2.4}{4^2.6}4;no</v>
      </c>
      <c r="T60">
        <f t="shared" si="3"/>
        <v>27</v>
      </c>
      <c r="U60">
        <v>1</v>
      </c>
      <c r="V60" t="s">
        <v>2136</v>
      </c>
      <c r="W60">
        <f t="shared" si="4"/>
        <v>27</v>
      </c>
      <c r="X60">
        <v>3</v>
      </c>
      <c r="Y60"/>
    </row>
    <row r="61" spans="1:27" x14ac:dyDescent="0.25">
      <c r="A61" t="s">
        <v>1530</v>
      </c>
      <c r="B61" t="s">
        <v>1531</v>
      </c>
      <c r="C61" t="s">
        <v>33</v>
      </c>
      <c r="D61" t="s">
        <v>1532</v>
      </c>
      <c r="E61" t="s">
        <v>3484</v>
      </c>
      <c r="F61" t="s">
        <v>114</v>
      </c>
      <c r="G61" t="s">
        <v>3555</v>
      </c>
      <c r="H61" t="s">
        <v>18</v>
      </c>
      <c r="I61">
        <v>2</v>
      </c>
      <c r="J61" t="s">
        <v>1533</v>
      </c>
      <c r="K61" t="s">
        <v>3556</v>
      </c>
      <c r="L61">
        <f t="shared" si="0"/>
        <v>27</v>
      </c>
      <c r="M61">
        <v>2</v>
      </c>
      <c r="N61" t="s">
        <v>1534</v>
      </c>
      <c r="O61" t="s">
        <v>3625</v>
      </c>
      <c r="P61">
        <f t="shared" si="1"/>
        <v>28</v>
      </c>
      <c r="Q61" t="s">
        <v>96</v>
      </c>
      <c r="R61" t="s">
        <v>96</v>
      </c>
      <c r="S61" t="str">
        <f t="shared" si="2"/>
        <v>Zn;C17H8O4F6[K4]{201};A*K4;4,4T8;{4.12^2}2{4^2.12^2.14^2};no</v>
      </c>
      <c r="T61">
        <f t="shared" si="3"/>
        <v>28</v>
      </c>
      <c r="U61">
        <v>1</v>
      </c>
      <c r="V61" t="s">
        <v>2137</v>
      </c>
      <c r="W61">
        <f t="shared" si="4"/>
        <v>28</v>
      </c>
      <c r="X61">
        <v>2</v>
      </c>
      <c r="Y61"/>
    </row>
    <row r="62" spans="1:27" x14ac:dyDescent="0.25">
      <c r="A62" t="s">
        <v>1535</v>
      </c>
      <c r="B62" t="s">
        <v>1531</v>
      </c>
      <c r="C62" t="s">
        <v>33</v>
      </c>
      <c r="D62" t="s">
        <v>1532</v>
      </c>
      <c r="E62" t="s">
        <v>3484</v>
      </c>
      <c r="F62" t="s">
        <v>114</v>
      </c>
      <c r="G62" t="s">
        <v>3555</v>
      </c>
      <c r="H62" t="s">
        <v>18</v>
      </c>
      <c r="I62">
        <v>2</v>
      </c>
      <c r="J62" t="s">
        <v>1533</v>
      </c>
      <c r="K62" t="s">
        <v>3556</v>
      </c>
      <c r="L62">
        <f t="shared" si="0"/>
        <v>27</v>
      </c>
      <c r="M62">
        <v>2</v>
      </c>
      <c r="N62" t="s">
        <v>1534</v>
      </c>
      <c r="O62" t="s">
        <v>3625</v>
      </c>
      <c r="P62">
        <f t="shared" si="1"/>
        <v>28</v>
      </c>
      <c r="Q62" t="s">
        <v>96</v>
      </c>
      <c r="R62" t="s">
        <v>96</v>
      </c>
      <c r="S62" t="str">
        <f t="shared" si="2"/>
        <v>Zn;C17H8O4F6[K4]{201};A*K4;4,4T8;{4.12^2}2{4^2.12^2.14^2};no</v>
      </c>
      <c r="T62">
        <f t="shared" si="3"/>
        <v>28</v>
      </c>
      <c r="U62">
        <v>1</v>
      </c>
      <c r="V62" t="s">
        <v>2137</v>
      </c>
      <c r="W62">
        <f t="shared" si="4"/>
        <v>28</v>
      </c>
      <c r="X62">
        <v>2</v>
      </c>
      <c r="Y62"/>
    </row>
    <row r="63" spans="1:27" x14ac:dyDescent="0.25">
      <c r="A63" t="s">
        <v>1775</v>
      </c>
      <c r="B63" t="s">
        <v>1776</v>
      </c>
      <c r="C63" t="s">
        <v>33</v>
      </c>
      <c r="D63" t="s">
        <v>1777</v>
      </c>
      <c r="E63" t="s">
        <v>3485</v>
      </c>
      <c r="F63" t="s">
        <v>1414</v>
      </c>
      <c r="G63" t="s">
        <v>3557</v>
      </c>
      <c r="H63" t="s">
        <v>18</v>
      </c>
      <c r="I63">
        <v>3</v>
      </c>
      <c r="J63" t="s">
        <v>1415</v>
      </c>
      <c r="K63" t="s">
        <v>3558</v>
      </c>
      <c r="L63">
        <f t="shared" si="0"/>
        <v>28</v>
      </c>
      <c r="M63">
        <v>6</v>
      </c>
      <c r="N63" t="s">
        <v>1778</v>
      </c>
      <c r="O63" t="s">
        <v>3626</v>
      </c>
      <c r="P63">
        <f t="shared" si="1"/>
        <v>29</v>
      </c>
      <c r="Q63" t="s">
        <v>96</v>
      </c>
      <c r="R63" t="s">
        <v>96</v>
      </c>
      <c r="S63" t="str">
        <f t="shared" si="2"/>
        <v>Zn;C3H4O3[T31]{238} C8H4O4[K4]{78};A)2*K4*T31;4,4,4T19;{4.12^2}2{4.5.7}2{4^2.5}{4^3.5.7^2}{4^4.5.6^2.7.9^2};no</v>
      </c>
      <c r="T63">
        <f t="shared" si="3"/>
        <v>29</v>
      </c>
      <c r="U63">
        <v>1</v>
      </c>
      <c r="V63" t="s">
        <v>2138</v>
      </c>
      <c r="W63">
        <f t="shared" si="4"/>
        <v>29</v>
      </c>
      <c r="X63">
        <v>2</v>
      </c>
      <c r="Y63"/>
    </row>
    <row r="64" spans="1:27" x14ac:dyDescent="0.25">
      <c r="A64" t="s">
        <v>1779</v>
      </c>
      <c r="B64" t="s">
        <v>1776</v>
      </c>
      <c r="C64" t="s">
        <v>33</v>
      </c>
      <c r="D64" t="s">
        <v>1777</v>
      </c>
      <c r="E64" t="s">
        <v>3485</v>
      </c>
      <c r="F64" t="s">
        <v>1414</v>
      </c>
      <c r="G64" t="s">
        <v>3557</v>
      </c>
      <c r="H64" t="s">
        <v>18</v>
      </c>
      <c r="I64">
        <v>3</v>
      </c>
      <c r="J64" t="s">
        <v>1415</v>
      </c>
      <c r="K64" t="s">
        <v>3558</v>
      </c>
      <c r="L64">
        <f t="shared" si="0"/>
        <v>28</v>
      </c>
      <c r="M64">
        <v>6</v>
      </c>
      <c r="N64" t="s">
        <v>1778</v>
      </c>
      <c r="O64" t="s">
        <v>3626</v>
      </c>
      <c r="P64">
        <f t="shared" si="1"/>
        <v>29</v>
      </c>
      <c r="Q64" t="s">
        <v>96</v>
      </c>
      <c r="R64" t="s">
        <v>96</v>
      </c>
      <c r="S64" t="str">
        <f t="shared" si="2"/>
        <v>Zn;C3H4O3[T31]{238} C8H4O4[K4]{78};A)2*K4*T31;4,4,4T19;{4.12^2}2{4.5.7}2{4^2.5}{4^3.5.7^2}{4^4.5.6^2.7.9^2};no</v>
      </c>
      <c r="T64">
        <f t="shared" si="3"/>
        <v>29</v>
      </c>
      <c r="U64">
        <v>1</v>
      </c>
      <c r="V64" t="s">
        <v>2138</v>
      </c>
      <c r="W64">
        <f t="shared" si="4"/>
        <v>29</v>
      </c>
      <c r="X64">
        <v>2</v>
      </c>
      <c r="Y64"/>
    </row>
    <row r="65" spans="1:25" x14ac:dyDescent="0.25">
      <c r="A65" t="s">
        <v>1818</v>
      </c>
      <c r="B65" t="s">
        <v>1819</v>
      </c>
      <c r="C65" t="s">
        <v>33</v>
      </c>
      <c r="D65" t="s">
        <v>1820</v>
      </c>
      <c r="E65" t="s">
        <v>3486</v>
      </c>
      <c r="F65" t="s">
        <v>1821</v>
      </c>
      <c r="G65" t="s">
        <v>3559</v>
      </c>
      <c r="H65" t="s">
        <v>18</v>
      </c>
      <c r="I65">
        <v>4</v>
      </c>
      <c r="J65" t="s">
        <v>1822</v>
      </c>
      <c r="K65" t="s">
        <v>3560</v>
      </c>
      <c r="L65">
        <f t="shared" si="0"/>
        <v>29</v>
      </c>
      <c r="M65">
        <v>4</v>
      </c>
      <c r="N65" t="s">
        <v>1823</v>
      </c>
      <c r="O65" t="s">
        <v>3627</v>
      </c>
      <c r="P65">
        <f t="shared" si="1"/>
        <v>30</v>
      </c>
      <c r="Q65" t="s">
        <v>96</v>
      </c>
      <c r="R65" t="s">
        <v>96</v>
      </c>
      <c r="S65" t="str">
        <f t="shared" si="2"/>
        <v>Zn;C8H4O4[K4]{78} HO[M3]{77};A)3*K4)2*M3)2;3,4,4,6T4;3,3,4,6T27;no</v>
      </c>
      <c r="T65">
        <f t="shared" si="3"/>
        <v>30</v>
      </c>
      <c r="U65">
        <v>1</v>
      </c>
      <c r="V65" t="s">
        <v>2139</v>
      </c>
      <c r="W65">
        <f t="shared" si="4"/>
        <v>30</v>
      </c>
      <c r="X65">
        <v>2</v>
      </c>
      <c r="Y65"/>
    </row>
    <row r="66" spans="1:25" x14ac:dyDescent="0.25">
      <c r="A66" t="s">
        <v>1824</v>
      </c>
      <c r="B66" t="s">
        <v>1819</v>
      </c>
      <c r="C66" t="s">
        <v>33</v>
      </c>
      <c r="D66" t="s">
        <v>1820</v>
      </c>
      <c r="E66" t="s">
        <v>3486</v>
      </c>
      <c r="F66" t="s">
        <v>1821</v>
      </c>
      <c r="G66" t="s">
        <v>3559</v>
      </c>
      <c r="H66" t="s">
        <v>18</v>
      </c>
      <c r="I66">
        <v>4</v>
      </c>
      <c r="J66" t="s">
        <v>1822</v>
      </c>
      <c r="K66" t="s">
        <v>3560</v>
      </c>
      <c r="L66">
        <f t="shared" si="0"/>
        <v>29</v>
      </c>
      <c r="M66">
        <v>4</v>
      </c>
      <c r="N66" t="s">
        <v>1823</v>
      </c>
      <c r="O66" t="s">
        <v>3627</v>
      </c>
      <c r="P66">
        <f t="shared" si="1"/>
        <v>30</v>
      </c>
      <c r="Q66" t="s">
        <v>96</v>
      </c>
      <c r="R66" t="s">
        <v>96</v>
      </c>
      <c r="S66" t="str">
        <f t="shared" si="2"/>
        <v>Zn;C8H4O4[K4]{78} HO[M3]{77};A)3*K4)2*M3)2;3,4,4,6T4;3,3,4,6T27;no</v>
      </c>
      <c r="T66">
        <f t="shared" si="3"/>
        <v>30</v>
      </c>
      <c r="U66">
        <v>1</v>
      </c>
      <c r="V66" t="s">
        <v>2139</v>
      </c>
      <c r="W66">
        <f t="shared" si="4"/>
        <v>30</v>
      </c>
      <c r="X66">
        <v>2</v>
      </c>
      <c r="Y66"/>
    </row>
    <row r="67" spans="1:25" x14ac:dyDescent="0.25">
      <c r="A67" t="s">
        <v>2039</v>
      </c>
      <c r="B67" t="s">
        <v>2016</v>
      </c>
      <c r="C67" t="s">
        <v>33</v>
      </c>
      <c r="D67" t="s">
        <v>2017</v>
      </c>
      <c r="E67" t="s">
        <v>3487</v>
      </c>
      <c r="F67" t="s">
        <v>1077</v>
      </c>
      <c r="G67" t="s">
        <v>3561</v>
      </c>
      <c r="H67" t="s">
        <v>18</v>
      </c>
      <c r="I67">
        <v>3</v>
      </c>
      <c r="J67" t="s">
        <v>2040</v>
      </c>
      <c r="K67" t="s">
        <v>3562</v>
      </c>
      <c r="L67">
        <f t="shared" ref="L67:L127" si="5">IF(K67=K66,L66,L66+1)</f>
        <v>30</v>
      </c>
      <c r="M67">
        <v>3</v>
      </c>
      <c r="N67" t="s">
        <v>2040</v>
      </c>
      <c r="O67" t="s">
        <v>3628</v>
      </c>
      <c r="P67">
        <f t="shared" ref="P67:P127" si="6">IF(O67=O66,P66,P66+1)</f>
        <v>31</v>
      </c>
      <c r="Q67" t="s">
        <v>96</v>
      </c>
      <c r="R67" t="s">
        <v>96</v>
      </c>
      <c r="S67" t="str">
        <f t="shared" ref="S67:S127" si="7">O67&amp;";"&amp;R67</f>
        <v>Zn;CHO2[B3]{149};A*B3)2;3,6,6T1;3,6,6T1;no</v>
      </c>
      <c r="T67">
        <f t="shared" ref="T67:T127" si="8">IF(S67=S66,T66,T66+1)</f>
        <v>31</v>
      </c>
      <c r="U67">
        <v>1</v>
      </c>
      <c r="V67" t="s">
        <v>2140</v>
      </c>
      <c r="W67">
        <f t="shared" ref="W67:W127" si="9">IF(V67=V66,W66,W66+1)</f>
        <v>31</v>
      </c>
      <c r="X67">
        <v>8</v>
      </c>
      <c r="Y67"/>
    </row>
    <row r="68" spans="1:25" x14ac:dyDescent="0.25">
      <c r="A68" t="s">
        <v>2041</v>
      </c>
      <c r="B68" t="s">
        <v>2016</v>
      </c>
      <c r="C68" t="s">
        <v>33</v>
      </c>
      <c r="D68" t="s">
        <v>2017</v>
      </c>
      <c r="E68" t="s">
        <v>3487</v>
      </c>
      <c r="F68" t="s">
        <v>1077</v>
      </c>
      <c r="G68" t="s">
        <v>3561</v>
      </c>
      <c r="H68" t="s">
        <v>18</v>
      </c>
      <c r="I68">
        <v>3</v>
      </c>
      <c r="J68" t="s">
        <v>2040</v>
      </c>
      <c r="K68" t="s">
        <v>3562</v>
      </c>
      <c r="L68">
        <f t="shared" si="5"/>
        <v>30</v>
      </c>
      <c r="M68">
        <v>3</v>
      </c>
      <c r="N68" t="s">
        <v>2040</v>
      </c>
      <c r="O68" t="s">
        <v>3628</v>
      </c>
      <c r="P68">
        <f t="shared" si="6"/>
        <v>31</v>
      </c>
      <c r="Q68" t="s">
        <v>96</v>
      </c>
      <c r="R68" t="s">
        <v>96</v>
      </c>
      <c r="S68" t="str">
        <f t="shared" si="7"/>
        <v>Zn;CHO2[B3]{149};A*B3)2;3,6,6T1;3,6,6T1;no</v>
      </c>
      <c r="T68">
        <f t="shared" si="8"/>
        <v>31</v>
      </c>
      <c r="U68">
        <v>1</v>
      </c>
      <c r="V68" t="s">
        <v>2140</v>
      </c>
      <c r="W68">
        <f t="shared" si="9"/>
        <v>31</v>
      </c>
      <c r="X68">
        <v>8</v>
      </c>
      <c r="Y68"/>
    </row>
    <row r="69" spans="1:25" x14ac:dyDescent="0.25">
      <c r="A69" t="s">
        <v>2089</v>
      </c>
      <c r="B69" t="s">
        <v>2016</v>
      </c>
      <c r="C69" t="s">
        <v>33</v>
      </c>
      <c r="D69" t="s">
        <v>2017</v>
      </c>
      <c r="E69" t="s">
        <v>3487</v>
      </c>
      <c r="F69" t="s">
        <v>1077</v>
      </c>
      <c r="G69" t="s">
        <v>3561</v>
      </c>
      <c r="H69" t="s">
        <v>18</v>
      </c>
      <c r="I69">
        <v>3</v>
      </c>
      <c r="J69" t="s">
        <v>2040</v>
      </c>
      <c r="K69" t="s">
        <v>3562</v>
      </c>
      <c r="L69">
        <f t="shared" si="5"/>
        <v>30</v>
      </c>
      <c r="M69">
        <v>3</v>
      </c>
      <c r="N69" t="s">
        <v>2040</v>
      </c>
      <c r="O69" t="s">
        <v>3628</v>
      </c>
      <c r="P69">
        <f t="shared" si="6"/>
        <v>31</v>
      </c>
      <c r="Q69" t="s">
        <v>96</v>
      </c>
      <c r="R69" t="s">
        <v>96</v>
      </c>
      <c r="S69" t="str">
        <f t="shared" si="7"/>
        <v>Zn;CHO2[B3]{149};A*B3)2;3,6,6T1;3,6,6T1;no</v>
      </c>
      <c r="T69">
        <f t="shared" si="8"/>
        <v>31</v>
      </c>
      <c r="U69">
        <v>1</v>
      </c>
      <c r="V69" t="s">
        <v>2140</v>
      </c>
      <c r="W69">
        <f t="shared" si="9"/>
        <v>31</v>
      </c>
      <c r="X69">
        <v>8</v>
      </c>
      <c r="Y69"/>
    </row>
    <row r="70" spans="1:25" x14ac:dyDescent="0.25">
      <c r="A70" t="s">
        <v>2090</v>
      </c>
      <c r="B70" t="s">
        <v>2016</v>
      </c>
      <c r="C70" t="s">
        <v>33</v>
      </c>
      <c r="D70" t="s">
        <v>2017</v>
      </c>
      <c r="E70" t="s">
        <v>3487</v>
      </c>
      <c r="F70" t="s">
        <v>1077</v>
      </c>
      <c r="G70" t="s">
        <v>3561</v>
      </c>
      <c r="H70" t="s">
        <v>18</v>
      </c>
      <c r="I70">
        <v>3</v>
      </c>
      <c r="J70" t="s">
        <v>2040</v>
      </c>
      <c r="K70" t="s">
        <v>3562</v>
      </c>
      <c r="L70">
        <f t="shared" si="5"/>
        <v>30</v>
      </c>
      <c r="M70">
        <v>3</v>
      </c>
      <c r="N70" t="s">
        <v>2040</v>
      </c>
      <c r="O70" t="s">
        <v>3628</v>
      </c>
      <c r="P70">
        <f t="shared" si="6"/>
        <v>31</v>
      </c>
      <c r="Q70" t="s">
        <v>96</v>
      </c>
      <c r="R70" t="s">
        <v>96</v>
      </c>
      <c r="S70" t="str">
        <f t="shared" si="7"/>
        <v>Zn;CHO2[B3]{149};A*B3)2;3,6,6T1;3,6,6T1;no</v>
      </c>
      <c r="T70">
        <f t="shared" si="8"/>
        <v>31</v>
      </c>
      <c r="U70">
        <v>1</v>
      </c>
      <c r="V70" t="s">
        <v>2140</v>
      </c>
      <c r="W70">
        <f t="shared" si="9"/>
        <v>31</v>
      </c>
      <c r="X70">
        <v>8</v>
      </c>
      <c r="Y70"/>
    </row>
    <row r="71" spans="1:25" x14ac:dyDescent="0.25">
      <c r="A71" t="s">
        <v>2091</v>
      </c>
      <c r="B71" t="s">
        <v>2016</v>
      </c>
      <c r="C71" t="s">
        <v>33</v>
      </c>
      <c r="D71" t="s">
        <v>2017</v>
      </c>
      <c r="E71" t="s">
        <v>3487</v>
      </c>
      <c r="F71" t="s">
        <v>1077</v>
      </c>
      <c r="G71" t="s">
        <v>3561</v>
      </c>
      <c r="H71" t="s">
        <v>18</v>
      </c>
      <c r="I71">
        <v>3</v>
      </c>
      <c r="J71" t="s">
        <v>2040</v>
      </c>
      <c r="K71" t="s">
        <v>3562</v>
      </c>
      <c r="L71">
        <f t="shared" si="5"/>
        <v>30</v>
      </c>
      <c r="M71">
        <v>3</v>
      </c>
      <c r="N71" t="s">
        <v>2040</v>
      </c>
      <c r="O71" t="s">
        <v>3628</v>
      </c>
      <c r="P71">
        <f t="shared" si="6"/>
        <v>31</v>
      </c>
      <c r="Q71" t="s">
        <v>96</v>
      </c>
      <c r="R71" t="s">
        <v>96</v>
      </c>
      <c r="S71" t="str">
        <f t="shared" si="7"/>
        <v>Zn;CHO2[B3]{149};A*B3)2;3,6,6T1;3,6,6T1;no</v>
      </c>
      <c r="T71">
        <f t="shared" si="8"/>
        <v>31</v>
      </c>
      <c r="U71">
        <v>1</v>
      </c>
      <c r="V71" t="s">
        <v>2140</v>
      </c>
      <c r="W71">
        <f t="shared" si="9"/>
        <v>31</v>
      </c>
      <c r="X71">
        <v>8</v>
      </c>
      <c r="Y71"/>
    </row>
    <row r="72" spans="1:25" x14ac:dyDescent="0.25">
      <c r="A72" t="s">
        <v>2106</v>
      </c>
      <c r="B72" t="s">
        <v>2016</v>
      </c>
      <c r="C72" t="s">
        <v>33</v>
      </c>
      <c r="D72" t="s">
        <v>2017</v>
      </c>
      <c r="E72" t="s">
        <v>3487</v>
      </c>
      <c r="F72" t="s">
        <v>1077</v>
      </c>
      <c r="G72" t="s">
        <v>3561</v>
      </c>
      <c r="H72" t="s">
        <v>18</v>
      </c>
      <c r="I72">
        <v>3</v>
      </c>
      <c r="J72" t="s">
        <v>2040</v>
      </c>
      <c r="K72" t="s">
        <v>3562</v>
      </c>
      <c r="L72">
        <f t="shared" si="5"/>
        <v>30</v>
      </c>
      <c r="M72">
        <v>3</v>
      </c>
      <c r="N72" t="s">
        <v>2040</v>
      </c>
      <c r="O72" t="s">
        <v>3628</v>
      </c>
      <c r="P72">
        <f t="shared" si="6"/>
        <v>31</v>
      </c>
      <c r="Q72" t="s">
        <v>96</v>
      </c>
      <c r="R72" t="s">
        <v>96</v>
      </c>
      <c r="S72" t="str">
        <f t="shared" si="7"/>
        <v>Zn;CHO2[B3]{149};A*B3)2;3,6,6T1;3,6,6T1;no</v>
      </c>
      <c r="T72">
        <f t="shared" si="8"/>
        <v>31</v>
      </c>
      <c r="U72">
        <v>1</v>
      </c>
      <c r="V72" t="s">
        <v>2140</v>
      </c>
      <c r="W72">
        <f t="shared" si="9"/>
        <v>31</v>
      </c>
      <c r="X72">
        <v>8</v>
      </c>
      <c r="Y72"/>
    </row>
    <row r="73" spans="1:25" x14ac:dyDescent="0.25">
      <c r="A73" t="s">
        <v>2107</v>
      </c>
      <c r="B73" t="s">
        <v>2016</v>
      </c>
      <c r="C73" t="s">
        <v>33</v>
      </c>
      <c r="D73" t="s">
        <v>2017</v>
      </c>
      <c r="E73" t="s">
        <v>3487</v>
      </c>
      <c r="F73" t="s">
        <v>1077</v>
      </c>
      <c r="G73" t="s">
        <v>3561</v>
      </c>
      <c r="H73" t="s">
        <v>18</v>
      </c>
      <c r="I73">
        <v>3</v>
      </c>
      <c r="J73" t="s">
        <v>2040</v>
      </c>
      <c r="K73" t="s">
        <v>3562</v>
      </c>
      <c r="L73">
        <f t="shared" si="5"/>
        <v>30</v>
      </c>
      <c r="M73">
        <v>3</v>
      </c>
      <c r="N73" t="s">
        <v>2040</v>
      </c>
      <c r="O73" t="s">
        <v>3628</v>
      </c>
      <c r="P73">
        <f t="shared" si="6"/>
        <v>31</v>
      </c>
      <c r="Q73" t="s">
        <v>96</v>
      </c>
      <c r="R73" t="s">
        <v>96</v>
      </c>
      <c r="S73" t="str">
        <f t="shared" si="7"/>
        <v>Zn;CHO2[B3]{149};A*B3)2;3,6,6T1;3,6,6T1;no</v>
      </c>
      <c r="T73">
        <f t="shared" si="8"/>
        <v>31</v>
      </c>
      <c r="U73">
        <v>1</v>
      </c>
      <c r="V73" t="s">
        <v>2140</v>
      </c>
      <c r="W73">
        <f t="shared" si="9"/>
        <v>31</v>
      </c>
      <c r="X73">
        <v>8</v>
      </c>
      <c r="Y73"/>
    </row>
    <row r="74" spans="1:25" x14ac:dyDescent="0.25">
      <c r="A74" t="s">
        <v>2108</v>
      </c>
      <c r="B74" t="s">
        <v>2016</v>
      </c>
      <c r="C74" t="s">
        <v>33</v>
      </c>
      <c r="D74" t="s">
        <v>2017</v>
      </c>
      <c r="E74" t="s">
        <v>3487</v>
      </c>
      <c r="F74" t="s">
        <v>1077</v>
      </c>
      <c r="G74" t="s">
        <v>3561</v>
      </c>
      <c r="H74" t="s">
        <v>18</v>
      </c>
      <c r="I74">
        <v>3</v>
      </c>
      <c r="J74" t="s">
        <v>2040</v>
      </c>
      <c r="K74" t="s">
        <v>3562</v>
      </c>
      <c r="L74">
        <f t="shared" si="5"/>
        <v>30</v>
      </c>
      <c r="M74">
        <v>3</v>
      </c>
      <c r="N74" t="s">
        <v>2040</v>
      </c>
      <c r="O74" t="s">
        <v>3628</v>
      </c>
      <c r="P74">
        <f t="shared" si="6"/>
        <v>31</v>
      </c>
      <c r="Q74" t="s">
        <v>96</v>
      </c>
      <c r="R74" t="s">
        <v>96</v>
      </c>
      <c r="S74" t="str">
        <f t="shared" si="7"/>
        <v>Zn;CHO2[B3]{149};A*B3)2;3,6,6T1;3,6,6T1;no</v>
      </c>
      <c r="T74">
        <f t="shared" si="8"/>
        <v>31</v>
      </c>
      <c r="U74">
        <v>1</v>
      </c>
      <c r="V74" t="s">
        <v>2140</v>
      </c>
      <c r="W74">
        <f t="shared" si="9"/>
        <v>31</v>
      </c>
      <c r="X74">
        <v>8</v>
      </c>
      <c r="Y74"/>
    </row>
    <row r="75" spans="1:25" x14ac:dyDescent="0.25">
      <c r="A75" t="s">
        <v>588</v>
      </c>
      <c r="B75" t="s">
        <v>589</v>
      </c>
      <c r="C75" t="s">
        <v>64</v>
      </c>
      <c r="D75" t="s">
        <v>590</v>
      </c>
      <c r="E75" t="s">
        <v>3488</v>
      </c>
      <c r="F75" t="s">
        <v>591</v>
      </c>
      <c r="G75" t="s">
        <v>3563</v>
      </c>
      <c r="H75" t="s">
        <v>18</v>
      </c>
      <c r="I75">
        <v>2</v>
      </c>
      <c r="J75" t="s">
        <v>592</v>
      </c>
      <c r="K75" t="s">
        <v>3564</v>
      </c>
      <c r="L75">
        <f t="shared" si="5"/>
        <v>31</v>
      </c>
      <c r="M75">
        <v>3</v>
      </c>
      <c r="N75" t="s">
        <v>593</v>
      </c>
      <c r="O75" t="s">
        <v>3629</v>
      </c>
      <c r="P75">
        <f t="shared" si="6"/>
        <v>32</v>
      </c>
      <c r="Q75">
        <v>1</v>
      </c>
      <c r="R75" t="s">
        <v>449</v>
      </c>
      <c r="S75" t="str">
        <f t="shared" si="7"/>
        <v>Cd;C10H8N2[B2]{82} C8H5NO4[K12]{164};A*K12*B2;fet; fsc-3,5-P4/mbm;{3.4.5.6^8.8.10^3}{3.4.5}{3.6.7};pcu alpha-Po primitive cubic; 6/4/c1; sqc1</v>
      </c>
      <c r="T75">
        <f t="shared" si="8"/>
        <v>32</v>
      </c>
      <c r="U75">
        <v>1</v>
      </c>
      <c r="V75" t="s">
        <v>2141</v>
      </c>
      <c r="W75">
        <f t="shared" si="9"/>
        <v>32</v>
      </c>
      <c r="X75">
        <v>2</v>
      </c>
      <c r="Y75"/>
    </row>
    <row r="76" spans="1:25" x14ac:dyDescent="0.25">
      <c r="A76" t="s">
        <v>630</v>
      </c>
      <c r="B76" t="s">
        <v>589</v>
      </c>
      <c r="C76" t="s">
        <v>64</v>
      </c>
      <c r="D76" t="s">
        <v>590</v>
      </c>
      <c r="E76" t="s">
        <v>3488</v>
      </c>
      <c r="F76" t="s">
        <v>591</v>
      </c>
      <c r="G76" t="s">
        <v>3563</v>
      </c>
      <c r="H76" t="s">
        <v>18</v>
      </c>
      <c r="I76">
        <v>2</v>
      </c>
      <c r="J76" t="s">
        <v>592</v>
      </c>
      <c r="K76" t="s">
        <v>3564</v>
      </c>
      <c r="L76">
        <f t="shared" si="5"/>
        <v>31</v>
      </c>
      <c r="M76">
        <v>3</v>
      </c>
      <c r="N76" t="s">
        <v>593</v>
      </c>
      <c r="O76" t="s">
        <v>3629</v>
      </c>
      <c r="P76">
        <f t="shared" si="6"/>
        <v>32</v>
      </c>
      <c r="Q76">
        <v>1</v>
      </c>
      <c r="R76" t="s">
        <v>449</v>
      </c>
      <c r="S76" t="str">
        <f t="shared" si="7"/>
        <v>Cd;C10H8N2[B2]{82} C8H5NO4[K12]{164};A*K12*B2;fet; fsc-3,5-P4/mbm;{3.4.5.6^8.8.10^3}{3.4.5}{3.6.7};pcu alpha-Po primitive cubic; 6/4/c1; sqc1</v>
      </c>
      <c r="T76">
        <f t="shared" si="8"/>
        <v>32</v>
      </c>
      <c r="U76">
        <v>1</v>
      </c>
      <c r="V76" t="s">
        <v>2141</v>
      </c>
      <c r="W76">
        <f t="shared" si="9"/>
        <v>32</v>
      </c>
      <c r="X76">
        <v>2</v>
      </c>
      <c r="Y76"/>
    </row>
    <row r="77" spans="1:25" x14ac:dyDescent="0.25">
      <c r="A77" t="s">
        <v>781</v>
      </c>
      <c r="B77" t="s">
        <v>782</v>
      </c>
      <c r="C77" t="s">
        <v>64</v>
      </c>
      <c r="D77" t="s">
        <v>783</v>
      </c>
      <c r="E77" t="s">
        <v>3489</v>
      </c>
      <c r="F77" t="s">
        <v>591</v>
      </c>
      <c r="G77" t="s">
        <v>3565</v>
      </c>
      <c r="H77" t="s">
        <v>18</v>
      </c>
      <c r="I77">
        <v>2</v>
      </c>
      <c r="J77" t="s">
        <v>592</v>
      </c>
      <c r="K77" t="s">
        <v>3566</v>
      </c>
      <c r="L77">
        <f t="shared" si="5"/>
        <v>32</v>
      </c>
      <c r="M77">
        <v>3</v>
      </c>
      <c r="N77" t="s">
        <v>593</v>
      </c>
      <c r="O77" t="s">
        <v>3630</v>
      </c>
      <c r="P77">
        <f t="shared" si="6"/>
        <v>33</v>
      </c>
      <c r="Q77">
        <v>1</v>
      </c>
      <c r="R77" t="s">
        <v>449</v>
      </c>
      <c r="S77" t="str">
        <f t="shared" si="7"/>
        <v>Cd;C4H4N2[B2]{236} C8H3NO6[K12]{308};A*K12*B2;fet; fsc-3,5-P4/mbm;{3.4.5.6^8.8.10^3}{3.4.5}{3.6.7};pcu alpha-Po primitive cubic; 6/4/c1; sqc1</v>
      </c>
      <c r="T77">
        <f t="shared" si="8"/>
        <v>33</v>
      </c>
      <c r="U77">
        <v>1</v>
      </c>
      <c r="V77" t="s">
        <v>2142</v>
      </c>
      <c r="W77">
        <f t="shared" si="9"/>
        <v>33</v>
      </c>
      <c r="X77">
        <v>2</v>
      </c>
      <c r="Y77"/>
    </row>
    <row r="78" spans="1:25" x14ac:dyDescent="0.25">
      <c r="A78" t="s">
        <v>801</v>
      </c>
      <c r="B78" t="s">
        <v>782</v>
      </c>
      <c r="C78" t="s">
        <v>64</v>
      </c>
      <c r="D78" t="s">
        <v>783</v>
      </c>
      <c r="E78" t="s">
        <v>3489</v>
      </c>
      <c r="F78" t="s">
        <v>591</v>
      </c>
      <c r="G78" t="s">
        <v>3565</v>
      </c>
      <c r="H78" t="s">
        <v>18</v>
      </c>
      <c r="I78">
        <v>2</v>
      </c>
      <c r="J78" t="s">
        <v>592</v>
      </c>
      <c r="K78" t="s">
        <v>3566</v>
      </c>
      <c r="L78">
        <f t="shared" si="5"/>
        <v>32</v>
      </c>
      <c r="M78">
        <v>3</v>
      </c>
      <c r="N78" t="s">
        <v>593</v>
      </c>
      <c r="O78" t="s">
        <v>3630</v>
      </c>
      <c r="P78">
        <f t="shared" si="6"/>
        <v>33</v>
      </c>
      <c r="Q78">
        <v>1</v>
      </c>
      <c r="R78" t="s">
        <v>449</v>
      </c>
      <c r="S78" t="str">
        <f t="shared" si="7"/>
        <v>Cd;C4H4N2[B2]{236} C8H3NO6[K12]{308};A*K12*B2;fet; fsc-3,5-P4/mbm;{3.4.5.6^8.8.10^3}{3.4.5}{3.6.7};pcu alpha-Po primitive cubic; 6/4/c1; sqc1</v>
      </c>
      <c r="T78">
        <f t="shared" si="8"/>
        <v>33</v>
      </c>
      <c r="U78">
        <v>1</v>
      </c>
      <c r="V78" t="s">
        <v>2142</v>
      </c>
      <c r="W78">
        <f t="shared" si="9"/>
        <v>33</v>
      </c>
      <c r="X78">
        <v>2</v>
      </c>
      <c r="Y78"/>
    </row>
    <row r="79" spans="1:25" x14ac:dyDescent="0.25">
      <c r="A79" t="s">
        <v>1358</v>
      </c>
      <c r="B79" t="s">
        <v>1359</v>
      </c>
      <c r="C79" t="s">
        <v>33</v>
      </c>
      <c r="D79" t="s">
        <v>1360</v>
      </c>
      <c r="E79" t="s">
        <v>3490</v>
      </c>
      <c r="F79" t="s">
        <v>1361</v>
      </c>
      <c r="G79" t="s">
        <v>3567</v>
      </c>
      <c r="H79" t="s">
        <v>18</v>
      </c>
      <c r="I79">
        <v>2</v>
      </c>
      <c r="J79" t="s">
        <v>1362</v>
      </c>
      <c r="K79" t="s">
        <v>3568</v>
      </c>
      <c r="L79">
        <f t="shared" si="5"/>
        <v>33</v>
      </c>
      <c r="M79">
        <v>2</v>
      </c>
      <c r="N79" t="s">
        <v>1363</v>
      </c>
      <c r="O79" t="s">
        <v>3631</v>
      </c>
      <c r="P79">
        <f t="shared" si="6"/>
        <v>34</v>
      </c>
      <c r="Q79">
        <v>1</v>
      </c>
      <c r="R79" t="s">
        <v>449</v>
      </c>
      <c r="S79" t="str">
        <f t="shared" si="7"/>
        <v>Zn;C10H4O4S2[K4]{191} C10H8N2[B2]{82};A)2*K4)2*B2;xah; sqc320;sqc708;pcu alpha-Po primitive cubic; 6/4/c1; sqc1</v>
      </c>
      <c r="T79">
        <f t="shared" si="8"/>
        <v>34</v>
      </c>
      <c r="U79">
        <v>2</v>
      </c>
      <c r="V79" t="s">
        <v>2143</v>
      </c>
      <c r="W79">
        <f t="shared" si="9"/>
        <v>34</v>
      </c>
      <c r="X79">
        <v>2</v>
      </c>
      <c r="Y79" s="15" t="s">
        <v>3632</v>
      </c>
    </row>
    <row r="80" spans="1:25" x14ac:dyDescent="0.25">
      <c r="A80" t="s">
        <v>1364</v>
      </c>
      <c r="B80" t="s">
        <v>1359</v>
      </c>
      <c r="C80" t="s">
        <v>33</v>
      </c>
      <c r="D80" t="s">
        <v>1360</v>
      </c>
      <c r="E80" t="s">
        <v>3490</v>
      </c>
      <c r="F80" t="s">
        <v>1361</v>
      </c>
      <c r="G80" t="s">
        <v>3567</v>
      </c>
      <c r="H80" t="s">
        <v>18</v>
      </c>
      <c r="I80">
        <v>2</v>
      </c>
      <c r="J80" t="s">
        <v>1362</v>
      </c>
      <c r="K80" t="s">
        <v>3568</v>
      </c>
      <c r="L80">
        <f t="shared" si="5"/>
        <v>33</v>
      </c>
      <c r="M80">
        <v>2</v>
      </c>
      <c r="N80" t="s">
        <v>1363</v>
      </c>
      <c r="O80" t="s">
        <v>3631</v>
      </c>
      <c r="P80">
        <f t="shared" si="6"/>
        <v>34</v>
      </c>
      <c r="Q80">
        <v>1</v>
      </c>
      <c r="R80" t="s">
        <v>449</v>
      </c>
      <c r="S80" t="str">
        <f t="shared" si="7"/>
        <v>Zn;C10H4O4S2[K4]{191} C10H8N2[B2]{82};A)2*K4)2*B2;xah; sqc320;sqc708;pcu alpha-Po primitive cubic; 6/4/c1; sqc1</v>
      </c>
      <c r="T80">
        <f t="shared" si="8"/>
        <v>34</v>
      </c>
      <c r="U80">
        <v>2</v>
      </c>
      <c r="V80" t="s">
        <v>2143</v>
      </c>
      <c r="W80">
        <f t="shared" si="9"/>
        <v>34</v>
      </c>
      <c r="X80">
        <v>2</v>
      </c>
      <c r="Y80" s="15" t="s">
        <v>3632</v>
      </c>
    </row>
    <row r="81" spans="1:25" x14ac:dyDescent="0.25">
      <c r="A81" t="s">
        <v>1365</v>
      </c>
      <c r="B81" t="s">
        <v>1359</v>
      </c>
      <c r="C81" t="s">
        <v>33</v>
      </c>
      <c r="D81" t="s">
        <v>1360</v>
      </c>
      <c r="E81" t="s">
        <v>3490</v>
      </c>
      <c r="F81" t="s">
        <v>1361</v>
      </c>
      <c r="G81" t="s">
        <v>3567</v>
      </c>
      <c r="H81" t="s">
        <v>18</v>
      </c>
      <c r="I81">
        <v>2</v>
      </c>
      <c r="J81" t="s">
        <v>1362</v>
      </c>
      <c r="K81" t="s">
        <v>3568</v>
      </c>
      <c r="L81">
        <f t="shared" si="5"/>
        <v>33</v>
      </c>
      <c r="M81">
        <v>2</v>
      </c>
      <c r="N81" t="s">
        <v>1363</v>
      </c>
      <c r="O81" t="s">
        <v>3631</v>
      </c>
      <c r="P81">
        <f t="shared" si="6"/>
        <v>34</v>
      </c>
      <c r="Q81">
        <v>1</v>
      </c>
      <c r="R81" t="s">
        <v>449</v>
      </c>
      <c r="S81" t="str">
        <f t="shared" si="7"/>
        <v>Zn;C10H4O4S2[K4]{191} C10H8N2[B2]{82};A)2*K4)2*B2;xah; sqc320;sqc708;pcu alpha-Po primitive cubic; 6/4/c1; sqc1</v>
      </c>
      <c r="T81">
        <f t="shared" si="8"/>
        <v>34</v>
      </c>
      <c r="U81">
        <v>3</v>
      </c>
      <c r="V81" t="s">
        <v>2144</v>
      </c>
      <c r="W81">
        <f t="shared" si="9"/>
        <v>35</v>
      </c>
      <c r="X81">
        <v>2</v>
      </c>
      <c r="Y81" s="15" t="s">
        <v>3633</v>
      </c>
    </row>
    <row r="82" spans="1:25" x14ac:dyDescent="0.25">
      <c r="A82" t="s">
        <v>1372</v>
      </c>
      <c r="B82" t="s">
        <v>1359</v>
      </c>
      <c r="C82" t="s">
        <v>33</v>
      </c>
      <c r="D82" t="s">
        <v>1360</v>
      </c>
      <c r="E82" t="s">
        <v>3490</v>
      </c>
      <c r="F82" t="s">
        <v>1361</v>
      </c>
      <c r="G82" t="s">
        <v>3567</v>
      </c>
      <c r="H82" t="s">
        <v>18</v>
      </c>
      <c r="I82">
        <v>2</v>
      </c>
      <c r="J82" t="s">
        <v>1362</v>
      </c>
      <c r="K82" t="s">
        <v>3568</v>
      </c>
      <c r="L82">
        <f t="shared" si="5"/>
        <v>33</v>
      </c>
      <c r="M82">
        <v>2</v>
      </c>
      <c r="N82" t="s">
        <v>1363</v>
      </c>
      <c r="O82" t="s">
        <v>3631</v>
      </c>
      <c r="P82">
        <f t="shared" si="6"/>
        <v>34</v>
      </c>
      <c r="Q82">
        <v>1</v>
      </c>
      <c r="R82" t="s">
        <v>449</v>
      </c>
      <c r="S82" t="str">
        <f t="shared" si="7"/>
        <v>Zn;C10H4O4S2[K4]{191} C10H8N2[B2]{82};A)2*K4)2*B2;xah; sqc320;sqc708;pcu alpha-Po primitive cubic; 6/4/c1; sqc1</v>
      </c>
      <c r="T82">
        <f t="shared" si="8"/>
        <v>34</v>
      </c>
      <c r="U82">
        <v>3</v>
      </c>
      <c r="V82" t="s">
        <v>2144</v>
      </c>
      <c r="W82">
        <f t="shared" si="9"/>
        <v>35</v>
      </c>
      <c r="X82">
        <v>2</v>
      </c>
      <c r="Y82" s="15" t="s">
        <v>3633</v>
      </c>
    </row>
    <row r="83" spans="1:25" x14ac:dyDescent="0.25">
      <c r="A83" t="s">
        <v>1461</v>
      </c>
      <c r="B83" t="s">
        <v>1462</v>
      </c>
      <c r="C83" t="s">
        <v>33</v>
      </c>
      <c r="D83" t="s">
        <v>1463</v>
      </c>
      <c r="E83" t="s">
        <v>3491</v>
      </c>
      <c r="F83" t="s">
        <v>1361</v>
      </c>
      <c r="G83" t="s">
        <v>3569</v>
      </c>
      <c r="H83" t="s">
        <v>18</v>
      </c>
      <c r="I83">
        <v>2</v>
      </c>
      <c r="J83" t="s">
        <v>1362</v>
      </c>
      <c r="K83" t="s">
        <v>3570</v>
      </c>
      <c r="L83">
        <f t="shared" si="5"/>
        <v>34</v>
      </c>
      <c r="M83">
        <v>2</v>
      </c>
      <c r="N83" t="s">
        <v>1363</v>
      </c>
      <c r="O83" t="s">
        <v>3634</v>
      </c>
      <c r="P83">
        <f t="shared" si="6"/>
        <v>35</v>
      </c>
      <c r="Q83">
        <v>1</v>
      </c>
      <c r="R83" t="s">
        <v>449</v>
      </c>
      <c r="S83" t="str">
        <f t="shared" si="7"/>
        <v>Zn;C10H8N2[B2]{82} C8H4O4[K4]{78};A)2*K4)2*B2;xah; sqc320;sqc708;pcu alpha-Po primitive cubic; 6/4/c1; sqc1</v>
      </c>
      <c r="T83">
        <f t="shared" si="8"/>
        <v>35</v>
      </c>
      <c r="U83">
        <v>2</v>
      </c>
      <c r="V83" t="s">
        <v>2145</v>
      </c>
      <c r="W83">
        <f t="shared" si="9"/>
        <v>36</v>
      </c>
      <c r="X83">
        <v>2</v>
      </c>
      <c r="Y83" s="15" t="s">
        <v>3632</v>
      </c>
    </row>
    <row r="84" spans="1:25" x14ac:dyDescent="0.25">
      <c r="A84" t="s">
        <v>1464</v>
      </c>
      <c r="B84" t="s">
        <v>1462</v>
      </c>
      <c r="C84" t="s">
        <v>33</v>
      </c>
      <c r="D84" t="s">
        <v>1463</v>
      </c>
      <c r="E84" t="s">
        <v>3491</v>
      </c>
      <c r="F84" t="s">
        <v>1361</v>
      </c>
      <c r="G84" t="s">
        <v>3569</v>
      </c>
      <c r="H84" t="s">
        <v>18</v>
      </c>
      <c r="I84">
        <v>2</v>
      </c>
      <c r="J84" t="s">
        <v>1362</v>
      </c>
      <c r="K84" t="s">
        <v>3570</v>
      </c>
      <c r="L84">
        <f t="shared" si="5"/>
        <v>34</v>
      </c>
      <c r="M84">
        <v>2</v>
      </c>
      <c r="N84" t="s">
        <v>1363</v>
      </c>
      <c r="O84" t="s">
        <v>3634</v>
      </c>
      <c r="P84">
        <f t="shared" si="6"/>
        <v>35</v>
      </c>
      <c r="Q84">
        <v>1</v>
      </c>
      <c r="R84" t="s">
        <v>449</v>
      </c>
      <c r="S84" t="str">
        <f t="shared" si="7"/>
        <v>Zn;C10H8N2[B2]{82} C8H4O4[K4]{78};A)2*K4)2*B2;xah; sqc320;sqc708;pcu alpha-Po primitive cubic; 6/4/c1; sqc1</v>
      </c>
      <c r="T84">
        <f t="shared" si="8"/>
        <v>35</v>
      </c>
      <c r="U84">
        <v>2</v>
      </c>
      <c r="V84" t="s">
        <v>2145</v>
      </c>
      <c r="W84">
        <f t="shared" si="9"/>
        <v>36</v>
      </c>
      <c r="X84">
        <v>2</v>
      </c>
      <c r="Y84" s="15" t="s">
        <v>3632</v>
      </c>
    </row>
    <row r="85" spans="1:25" x14ac:dyDescent="0.25">
      <c r="A85" t="s">
        <v>1652</v>
      </c>
      <c r="B85" t="s">
        <v>1653</v>
      </c>
      <c r="C85" t="s">
        <v>33</v>
      </c>
      <c r="D85" t="s">
        <v>1654</v>
      </c>
      <c r="E85" t="s">
        <v>3492</v>
      </c>
      <c r="F85" t="s">
        <v>1655</v>
      </c>
      <c r="G85" t="s">
        <v>3571</v>
      </c>
      <c r="H85" t="s">
        <v>18</v>
      </c>
      <c r="I85">
        <v>4</v>
      </c>
      <c r="J85" t="s">
        <v>1656</v>
      </c>
      <c r="K85" t="s">
        <v>3572</v>
      </c>
      <c r="L85">
        <f t="shared" si="5"/>
        <v>35</v>
      </c>
      <c r="M85">
        <v>8</v>
      </c>
      <c r="N85" t="s">
        <v>1657</v>
      </c>
      <c r="O85" t="s">
        <v>3635</v>
      </c>
      <c r="P85">
        <f t="shared" si="6"/>
        <v>36</v>
      </c>
      <c r="Q85">
        <v>1</v>
      </c>
      <c r="R85" t="s">
        <v>449</v>
      </c>
      <c r="S85" t="str">
        <f t="shared" si="7"/>
        <v>Zn;C2H3N4[T3]{102} C2O4[T11]{98};A)2*T3)2*T11;3,3,4,4T65;{3.11^2}{3.6.7}2{6.11^5};pcu alpha-Po primitive cubic; 6/4/c1; sqc1</v>
      </c>
      <c r="T85">
        <f t="shared" si="8"/>
        <v>36</v>
      </c>
      <c r="U85">
        <v>1</v>
      </c>
      <c r="V85" t="s">
        <v>2146</v>
      </c>
      <c r="W85">
        <f t="shared" si="9"/>
        <v>37</v>
      </c>
      <c r="X85">
        <v>4</v>
      </c>
      <c r="Y85"/>
    </row>
    <row r="86" spans="1:25" x14ac:dyDescent="0.25">
      <c r="A86" t="s">
        <v>1658</v>
      </c>
      <c r="B86" t="s">
        <v>1653</v>
      </c>
      <c r="C86" t="s">
        <v>33</v>
      </c>
      <c r="D86" t="s">
        <v>1654</v>
      </c>
      <c r="E86" t="s">
        <v>3492</v>
      </c>
      <c r="F86" t="s">
        <v>1655</v>
      </c>
      <c r="G86" t="s">
        <v>3571</v>
      </c>
      <c r="H86" t="s">
        <v>18</v>
      </c>
      <c r="I86">
        <v>4</v>
      </c>
      <c r="J86" t="s">
        <v>1656</v>
      </c>
      <c r="K86" t="s">
        <v>3572</v>
      </c>
      <c r="L86">
        <f t="shared" si="5"/>
        <v>35</v>
      </c>
      <c r="M86">
        <v>8</v>
      </c>
      <c r="N86" t="s">
        <v>1657</v>
      </c>
      <c r="O86" t="s">
        <v>3635</v>
      </c>
      <c r="P86">
        <f t="shared" si="6"/>
        <v>36</v>
      </c>
      <c r="Q86">
        <v>1</v>
      </c>
      <c r="R86" t="s">
        <v>449</v>
      </c>
      <c r="S86" t="str">
        <f t="shared" si="7"/>
        <v>Zn;C2H3N4[T3]{102} C2O4[T11]{98};A)2*T3)2*T11;3,3,4,4T65;{3.11^2}{3.6.7}2{6.11^5};pcu alpha-Po primitive cubic; 6/4/c1; sqc1</v>
      </c>
      <c r="T86">
        <f t="shared" si="8"/>
        <v>36</v>
      </c>
      <c r="U86">
        <v>1</v>
      </c>
      <c r="V86" t="s">
        <v>2146</v>
      </c>
      <c r="W86">
        <f t="shared" si="9"/>
        <v>37</v>
      </c>
      <c r="X86">
        <v>4</v>
      </c>
      <c r="Y86"/>
    </row>
    <row r="87" spans="1:25" x14ac:dyDescent="0.25">
      <c r="A87" t="s">
        <v>1659</v>
      </c>
      <c r="B87" t="s">
        <v>1653</v>
      </c>
      <c r="C87" t="s">
        <v>33</v>
      </c>
      <c r="D87" t="s">
        <v>1654</v>
      </c>
      <c r="E87" t="s">
        <v>3492</v>
      </c>
      <c r="F87" t="s">
        <v>1655</v>
      </c>
      <c r="G87" t="s">
        <v>3571</v>
      </c>
      <c r="H87" t="s">
        <v>18</v>
      </c>
      <c r="I87">
        <v>4</v>
      </c>
      <c r="J87" t="s">
        <v>1656</v>
      </c>
      <c r="K87" t="s">
        <v>3572</v>
      </c>
      <c r="L87">
        <f t="shared" si="5"/>
        <v>35</v>
      </c>
      <c r="M87">
        <v>8</v>
      </c>
      <c r="N87" t="s">
        <v>1657</v>
      </c>
      <c r="O87" t="s">
        <v>3635</v>
      </c>
      <c r="P87">
        <f t="shared" si="6"/>
        <v>36</v>
      </c>
      <c r="Q87">
        <v>1</v>
      </c>
      <c r="R87" t="s">
        <v>449</v>
      </c>
      <c r="S87" t="str">
        <f t="shared" si="7"/>
        <v>Zn;C2H3N4[T3]{102} C2O4[T11]{98};A)2*T3)2*T11;3,3,4,4T65;{3.11^2}{3.6.7}2{6.11^5};pcu alpha-Po primitive cubic; 6/4/c1; sqc1</v>
      </c>
      <c r="T87">
        <f t="shared" si="8"/>
        <v>36</v>
      </c>
      <c r="U87">
        <v>1</v>
      </c>
      <c r="V87" t="s">
        <v>2146</v>
      </c>
      <c r="W87">
        <f t="shared" si="9"/>
        <v>37</v>
      </c>
      <c r="X87">
        <v>4</v>
      </c>
      <c r="Y87"/>
    </row>
    <row r="88" spans="1:25" x14ac:dyDescent="0.25">
      <c r="A88" t="s">
        <v>1660</v>
      </c>
      <c r="B88" t="s">
        <v>1653</v>
      </c>
      <c r="C88" t="s">
        <v>33</v>
      </c>
      <c r="D88" t="s">
        <v>1654</v>
      </c>
      <c r="E88" t="s">
        <v>3492</v>
      </c>
      <c r="F88" t="s">
        <v>1655</v>
      </c>
      <c r="G88" t="s">
        <v>3571</v>
      </c>
      <c r="H88" t="s">
        <v>18</v>
      </c>
      <c r="I88">
        <v>4</v>
      </c>
      <c r="J88" t="s">
        <v>1656</v>
      </c>
      <c r="K88" t="s">
        <v>3572</v>
      </c>
      <c r="L88">
        <f t="shared" si="5"/>
        <v>35</v>
      </c>
      <c r="M88">
        <v>8</v>
      </c>
      <c r="N88" t="s">
        <v>1657</v>
      </c>
      <c r="O88" t="s">
        <v>3635</v>
      </c>
      <c r="P88">
        <f t="shared" si="6"/>
        <v>36</v>
      </c>
      <c r="Q88">
        <v>1</v>
      </c>
      <c r="R88" t="s">
        <v>449</v>
      </c>
      <c r="S88" t="str">
        <f t="shared" si="7"/>
        <v>Zn;C2H3N4[T3]{102} C2O4[T11]{98};A)2*T3)2*T11;3,3,4,4T65;{3.11^2}{3.6.7}2{6.11^5};pcu alpha-Po primitive cubic; 6/4/c1; sqc1</v>
      </c>
      <c r="T88">
        <f t="shared" si="8"/>
        <v>36</v>
      </c>
      <c r="U88">
        <v>1</v>
      </c>
      <c r="V88" t="s">
        <v>2146</v>
      </c>
      <c r="W88">
        <f t="shared" si="9"/>
        <v>37</v>
      </c>
      <c r="X88">
        <v>4</v>
      </c>
      <c r="Y88"/>
    </row>
    <row r="89" spans="1:25" x14ac:dyDescent="0.25">
      <c r="A89" t="s">
        <v>1811</v>
      </c>
      <c r="B89" t="s">
        <v>1812</v>
      </c>
      <c r="C89" t="s">
        <v>33</v>
      </c>
      <c r="D89" t="s">
        <v>1813</v>
      </c>
      <c r="E89" t="s">
        <v>3493</v>
      </c>
      <c r="F89" t="s">
        <v>1814</v>
      </c>
      <c r="G89" t="s">
        <v>3573</v>
      </c>
      <c r="H89" t="s">
        <v>18</v>
      </c>
      <c r="I89">
        <v>4</v>
      </c>
      <c r="J89" t="s">
        <v>1815</v>
      </c>
      <c r="K89" t="s">
        <v>3574</v>
      </c>
      <c r="L89">
        <f t="shared" si="5"/>
        <v>36</v>
      </c>
      <c r="M89">
        <v>4</v>
      </c>
      <c r="N89" t="s">
        <v>1816</v>
      </c>
      <c r="O89" t="s">
        <v>3636</v>
      </c>
      <c r="P89">
        <f t="shared" si="6"/>
        <v>37</v>
      </c>
      <c r="Q89">
        <v>1</v>
      </c>
      <c r="R89" t="s">
        <v>449</v>
      </c>
      <c r="S89" t="str">
        <f t="shared" si="7"/>
        <v>Zn;C8H4O4[B2]{78} C8H4O4[K4]{78} HO[M3]{77};A)4*K4)2*B2*M3)2;3,4,4,4T20;{4.12^2}2{4^2.6}{4^3.12^3}{4^4.6^2};pcu alpha-Po primitive cubic; 6/4/c1; sqc1</v>
      </c>
      <c r="T89">
        <f t="shared" si="8"/>
        <v>37</v>
      </c>
      <c r="U89">
        <v>2</v>
      </c>
      <c r="V89" t="s">
        <v>2147</v>
      </c>
      <c r="W89">
        <f t="shared" si="9"/>
        <v>38</v>
      </c>
      <c r="X89">
        <v>2</v>
      </c>
      <c r="Y89" s="16" t="s">
        <v>3632</v>
      </c>
    </row>
    <row r="90" spans="1:25" x14ac:dyDescent="0.25">
      <c r="A90" t="s">
        <v>1817</v>
      </c>
      <c r="B90" t="s">
        <v>1812</v>
      </c>
      <c r="C90" t="s">
        <v>33</v>
      </c>
      <c r="D90" t="s">
        <v>1813</v>
      </c>
      <c r="E90" t="s">
        <v>3493</v>
      </c>
      <c r="F90" t="s">
        <v>1814</v>
      </c>
      <c r="G90" t="s">
        <v>3573</v>
      </c>
      <c r="H90" t="s">
        <v>18</v>
      </c>
      <c r="I90">
        <v>4</v>
      </c>
      <c r="J90" t="s">
        <v>1815</v>
      </c>
      <c r="K90" t="s">
        <v>3574</v>
      </c>
      <c r="L90">
        <f t="shared" si="5"/>
        <v>36</v>
      </c>
      <c r="M90">
        <v>4</v>
      </c>
      <c r="N90" t="s">
        <v>1816</v>
      </c>
      <c r="O90" t="s">
        <v>3636</v>
      </c>
      <c r="P90">
        <f t="shared" si="6"/>
        <v>37</v>
      </c>
      <c r="Q90">
        <v>1</v>
      </c>
      <c r="R90" t="s">
        <v>449</v>
      </c>
      <c r="S90" t="str">
        <f t="shared" si="7"/>
        <v>Zn;C8H4O4[B2]{78} C8H4O4[K4]{78} HO[M3]{77};A)4*K4)2*B2*M3)2;3,4,4,4T20;{4.12^2}2{4^2.6}{4^3.12^3}{4^4.6^2};pcu alpha-Po primitive cubic; 6/4/c1; sqc1</v>
      </c>
      <c r="T90">
        <f t="shared" si="8"/>
        <v>37</v>
      </c>
      <c r="U90">
        <v>2</v>
      </c>
      <c r="V90" t="s">
        <v>2147</v>
      </c>
      <c r="W90">
        <f t="shared" si="9"/>
        <v>38</v>
      </c>
      <c r="X90">
        <v>2</v>
      </c>
      <c r="Y90" s="15" t="s">
        <v>3632</v>
      </c>
    </row>
    <row r="91" spans="1:25" x14ac:dyDescent="0.25">
      <c r="A91" t="s">
        <v>1825</v>
      </c>
      <c r="B91" t="s">
        <v>1826</v>
      </c>
      <c r="C91" t="s">
        <v>33</v>
      </c>
      <c r="D91" t="s">
        <v>1827</v>
      </c>
      <c r="E91" t="s">
        <v>3494</v>
      </c>
      <c r="F91" t="s">
        <v>777</v>
      </c>
      <c r="G91" t="s">
        <v>3575</v>
      </c>
      <c r="H91" t="s">
        <v>18</v>
      </c>
      <c r="I91">
        <v>3</v>
      </c>
      <c r="J91" t="s">
        <v>1788</v>
      </c>
      <c r="K91" t="s">
        <v>3576</v>
      </c>
      <c r="L91">
        <f t="shared" si="5"/>
        <v>37</v>
      </c>
      <c r="M91">
        <v>3</v>
      </c>
      <c r="N91" t="s">
        <v>1789</v>
      </c>
      <c r="O91" t="s">
        <v>3637</v>
      </c>
      <c r="P91">
        <f t="shared" si="6"/>
        <v>38</v>
      </c>
      <c r="Q91">
        <v>1</v>
      </c>
      <c r="R91" t="s">
        <v>449</v>
      </c>
      <c r="S91" t="str">
        <f t="shared" si="7"/>
        <v>Zn;C8H4O4[K4]{78} O[M4]{125};A)4*K4)3*M4;fff;mof;pcu alpha-Po primitive cubic; 6/4/c1; sqc1</v>
      </c>
      <c r="T91">
        <f t="shared" si="8"/>
        <v>38</v>
      </c>
      <c r="U91">
        <v>1</v>
      </c>
      <c r="V91" t="s">
        <v>2148</v>
      </c>
      <c r="W91">
        <f t="shared" si="9"/>
        <v>39</v>
      </c>
      <c r="X91">
        <v>17</v>
      </c>
      <c r="Y91"/>
    </row>
    <row r="92" spans="1:25" x14ac:dyDescent="0.25">
      <c r="A92" t="s">
        <v>1828</v>
      </c>
      <c r="B92" t="s">
        <v>1826</v>
      </c>
      <c r="C92" t="s">
        <v>33</v>
      </c>
      <c r="D92" t="s">
        <v>1827</v>
      </c>
      <c r="E92" t="s">
        <v>3494</v>
      </c>
      <c r="F92" t="s">
        <v>777</v>
      </c>
      <c r="G92" t="s">
        <v>3575</v>
      </c>
      <c r="H92" t="s">
        <v>18</v>
      </c>
      <c r="I92">
        <v>3</v>
      </c>
      <c r="J92" t="s">
        <v>1788</v>
      </c>
      <c r="K92" t="s">
        <v>3576</v>
      </c>
      <c r="L92">
        <f t="shared" si="5"/>
        <v>37</v>
      </c>
      <c r="M92">
        <v>3</v>
      </c>
      <c r="N92" t="s">
        <v>1789</v>
      </c>
      <c r="O92" t="s">
        <v>3637</v>
      </c>
      <c r="P92">
        <f t="shared" si="6"/>
        <v>38</v>
      </c>
      <c r="Q92">
        <v>1</v>
      </c>
      <c r="R92" t="s">
        <v>449</v>
      </c>
      <c r="S92" t="str">
        <f t="shared" si="7"/>
        <v>Zn;C8H4O4[K4]{78} O[M4]{125};A)4*K4)3*M4;fff;mof;pcu alpha-Po primitive cubic; 6/4/c1; sqc1</v>
      </c>
      <c r="T92">
        <f t="shared" si="8"/>
        <v>38</v>
      </c>
      <c r="U92">
        <v>1</v>
      </c>
      <c r="V92" t="s">
        <v>2148</v>
      </c>
      <c r="W92">
        <f t="shared" si="9"/>
        <v>39</v>
      </c>
      <c r="X92">
        <v>17</v>
      </c>
      <c r="Y92"/>
    </row>
    <row r="93" spans="1:25" x14ac:dyDescent="0.25">
      <c r="A93" t="s">
        <v>1829</v>
      </c>
      <c r="B93" t="s">
        <v>1826</v>
      </c>
      <c r="C93" t="s">
        <v>33</v>
      </c>
      <c r="D93" t="s">
        <v>1827</v>
      </c>
      <c r="E93" t="s">
        <v>3494</v>
      </c>
      <c r="F93" t="s">
        <v>777</v>
      </c>
      <c r="G93" t="s">
        <v>3575</v>
      </c>
      <c r="H93" t="s">
        <v>18</v>
      </c>
      <c r="I93">
        <v>3</v>
      </c>
      <c r="J93" t="s">
        <v>1788</v>
      </c>
      <c r="K93" t="s">
        <v>3576</v>
      </c>
      <c r="L93">
        <f t="shared" si="5"/>
        <v>37</v>
      </c>
      <c r="M93">
        <v>3</v>
      </c>
      <c r="N93" t="s">
        <v>1789</v>
      </c>
      <c r="O93" t="s">
        <v>3637</v>
      </c>
      <c r="P93">
        <f t="shared" si="6"/>
        <v>38</v>
      </c>
      <c r="Q93">
        <v>1</v>
      </c>
      <c r="R93" t="s">
        <v>449</v>
      </c>
      <c r="S93" t="str">
        <f t="shared" si="7"/>
        <v>Zn;C8H4O4[K4]{78} O[M4]{125};A)4*K4)3*M4;fff;mof;pcu alpha-Po primitive cubic; 6/4/c1; sqc1</v>
      </c>
      <c r="T93">
        <f t="shared" si="8"/>
        <v>38</v>
      </c>
      <c r="U93">
        <v>1</v>
      </c>
      <c r="V93" t="s">
        <v>2148</v>
      </c>
      <c r="W93">
        <f t="shared" si="9"/>
        <v>39</v>
      </c>
      <c r="X93">
        <v>17</v>
      </c>
      <c r="Y93"/>
    </row>
    <row r="94" spans="1:25" x14ac:dyDescent="0.25">
      <c r="A94" t="s">
        <v>1830</v>
      </c>
      <c r="B94" t="s">
        <v>1826</v>
      </c>
      <c r="C94" t="s">
        <v>33</v>
      </c>
      <c r="D94" t="s">
        <v>1827</v>
      </c>
      <c r="E94" t="s">
        <v>3494</v>
      </c>
      <c r="F94" t="s">
        <v>777</v>
      </c>
      <c r="G94" t="s">
        <v>3575</v>
      </c>
      <c r="H94" t="s">
        <v>18</v>
      </c>
      <c r="I94">
        <v>3</v>
      </c>
      <c r="J94" t="s">
        <v>1788</v>
      </c>
      <c r="K94" t="s">
        <v>3576</v>
      </c>
      <c r="L94">
        <f t="shared" si="5"/>
        <v>37</v>
      </c>
      <c r="M94">
        <v>3</v>
      </c>
      <c r="N94" t="s">
        <v>1789</v>
      </c>
      <c r="O94" t="s">
        <v>3637</v>
      </c>
      <c r="P94">
        <f t="shared" si="6"/>
        <v>38</v>
      </c>
      <c r="Q94">
        <v>1</v>
      </c>
      <c r="R94" t="s">
        <v>449</v>
      </c>
      <c r="S94" t="str">
        <f t="shared" si="7"/>
        <v>Zn;C8H4O4[K4]{78} O[M4]{125};A)4*K4)3*M4;fff;mof;pcu alpha-Po primitive cubic; 6/4/c1; sqc1</v>
      </c>
      <c r="T94">
        <f t="shared" si="8"/>
        <v>38</v>
      </c>
      <c r="U94">
        <v>1</v>
      </c>
      <c r="V94" t="s">
        <v>2148</v>
      </c>
      <c r="W94">
        <f t="shared" si="9"/>
        <v>39</v>
      </c>
      <c r="X94">
        <v>17</v>
      </c>
      <c r="Y94"/>
    </row>
    <row r="95" spans="1:25" x14ac:dyDescent="0.25">
      <c r="A95" t="s">
        <v>1831</v>
      </c>
      <c r="B95" t="s">
        <v>1826</v>
      </c>
      <c r="C95" t="s">
        <v>33</v>
      </c>
      <c r="D95" t="s">
        <v>1827</v>
      </c>
      <c r="E95" t="s">
        <v>3494</v>
      </c>
      <c r="F95" t="s">
        <v>777</v>
      </c>
      <c r="G95" t="s">
        <v>3575</v>
      </c>
      <c r="H95" t="s">
        <v>18</v>
      </c>
      <c r="I95">
        <v>3</v>
      </c>
      <c r="J95" t="s">
        <v>1788</v>
      </c>
      <c r="K95" t="s">
        <v>3576</v>
      </c>
      <c r="L95">
        <f t="shared" si="5"/>
        <v>37</v>
      </c>
      <c r="M95">
        <v>3</v>
      </c>
      <c r="N95" t="s">
        <v>1789</v>
      </c>
      <c r="O95" t="s">
        <v>3637</v>
      </c>
      <c r="P95">
        <f t="shared" si="6"/>
        <v>38</v>
      </c>
      <c r="Q95">
        <v>1</v>
      </c>
      <c r="R95" t="s">
        <v>449</v>
      </c>
      <c r="S95" t="str">
        <f t="shared" si="7"/>
        <v>Zn;C8H4O4[K4]{78} O[M4]{125};A)4*K4)3*M4;fff;mof;pcu alpha-Po primitive cubic; 6/4/c1; sqc1</v>
      </c>
      <c r="T95">
        <f t="shared" si="8"/>
        <v>38</v>
      </c>
      <c r="U95">
        <v>1</v>
      </c>
      <c r="V95" t="s">
        <v>2148</v>
      </c>
      <c r="W95">
        <f t="shared" si="9"/>
        <v>39</v>
      </c>
      <c r="X95">
        <v>17</v>
      </c>
      <c r="Y95"/>
    </row>
    <row r="96" spans="1:25" x14ac:dyDescent="0.25">
      <c r="A96" t="s">
        <v>1832</v>
      </c>
      <c r="B96" t="s">
        <v>1826</v>
      </c>
      <c r="C96" t="s">
        <v>33</v>
      </c>
      <c r="D96" t="s">
        <v>1827</v>
      </c>
      <c r="E96" t="s">
        <v>3494</v>
      </c>
      <c r="F96" t="s">
        <v>777</v>
      </c>
      <c r="G96" t="s">
        <v>3575</v>
      </c>
      <c r="H96" t="s">
        <v>18</v>
      </c>
      <c r="I96">
        <v>3</v>
      </c>
      <c r="J96" t="s">
        <v>1788</v>
      </c>
      <c r="K96" t="s">
        <v>3576</v>
      </c>
      <c r="L96">
        <f t="shared" si="5"/>
        <v>37</v>
      </c>
      <c r="M96">
        <v>3</v>
      </c>
      <c r="N96" t="s">
        <v>1789</v>
      </c>
      <c r="O96" t="s">
        <v>3637</v>
      </c>
      <c r="P96">
        <f t="shared" si="6"/>
        <v>38</v>
      </c>
      <c r="Q96">
        <v>1</v>
      </c>
      <c r="R96" t="s">
        <v>449</v>
      </c>
      <c r="S96" t="str">
        <f t="shared" si="7"/>
        <v>Zn;C8H4O4[K4]{78} O[M4]{125};A)4*K4)3*M4;fff;mof;pcu alpha-Po primitive cubic; 6/4/c1; sqc1</v>
      </c>
      <c r="T96">
        <f t="shared" si="8"/>
        <v>38</v>
      </c>
      <c r="U96">
        <v>1</v>
      </c>
      <c r="V96" t="s">
        <v>2148</v>
      </c>
      <c r="W96">
        <f t="shared" si="9"/>
        <v>39</v>
      </c>
      <c r="X96">
        <v>17</v>
      </c>
      <c r="Y96"/>
    </row>
    <row r="97" spans="1:25" x14ac:dyDescent="0.25">
      <c r="A97" t="s">
        <v>1833</v>
      </c>
      <c r="B97" t="s">
        <v>1826</v>
      </c>
      <c r="C97" t="s">
        <v>33</v>
      </c>
      <c r="D97" t="s">
        <v>1827</v>
      </c>
      <c r="E97" t="s">
        <v>3494</v>
      </c>
      <c r="F97" t="s">
        <v>777</v>
      </c>
      <c r="G97" t="s">
        <v>3575</v>
      </c>
      <c r="H97" t="s">
        <v>18</v>
      </c>
      <c r="I97">
        <v>3</v>
      </c>
      <c r="J97" t="s">
        <v>1788</v>
      </c>
      <c r="K97" t="s">
        <v>3576</v>
      </c>
      <c r="L97">
        <f t="shared" si="5"/>
        <v>37</v>
      </c>
      <c r="M97">
        <v>3</v>
      </c>
      <c r="N97" t="s">
        <v>1789</v>
      </c>
      <c r="O97" t="s">
        <v>3637</v>
      </c>
      <c r="P97">
        <f t="shared" si="6"/>
        <v>38</v>
      </c>
      <c r="Q97">
        <v>1</v>
      </c>
      <c r="R97" t="s">
        <v>449</v>
      </c>
      <c r="S97" t="str">
        <f t="shared" si="7"/>
        <v>Zn;C8H4O4[K4]{78} O[M4]{125};A)4*K4)3*M4;fff;mof;pcu alpha-Po primitive cubic; 6/4/c1; sqc1</v>
      </c>
      <c r="T97">
        <f t="shared" si="8"/>
        <v>38</v>
      </c>
      <c r="U97">
        <v>1</v>
      </c>
      <c r="V97" t="s">
        <v>2148</v>
      </c>
      <c r="W97">
        <f t="shared" si="9"/>
        <v>39</v>
      </c>
      <c r="X97">
        <v>17</v>
      </c>
      <c r="Y97"/>
    </row>
    <row r="98" spans="1:25" x14ac:dyDescent="0.25">
      <c r="A98" t="s">
        <v>1834</v>
      </c>
      <c r="B98" t="s">
        <v>1826</v>
      </c>
      <c r="C98" t="s">
        <v>33</v>
      </c>
      <c r="D98" t="s">
        <v>1827</v>
      </c>
      <c r="E98" t="s">
        <v>3494</v>
      </c>
      <c r="F98" t="s">
        <v>777</v>
      </c>
      <c r="G98" t="s">
        <v>3575</v>
      </c>
      <c r="H98" t="s">
        <v>18</v>
      </c>
      <c r="I98">
        <v>3</v>
      </c>
      <c r="J98" t="s">
        <v>1788</v>
      </c>
      <c r="K98" t="s">
        <v>3576</v>
      </c>
      <c r="L98">
        <f t="shared" si="5"/>
        <v>37</v>
      </c>
      <c r="M98">
        <v>3</v>
      </c>
      <c r="N98" t="s">
        <v>1789</v>
      </c>
      <c r="O98" t="s">
        <v>3637</v>
      </c>
      <c r="P98">
        <f t="shared" si="6"/>
        <v>38</v>
      </c>
      <c r="Q98">
        <v>1</v>
      </c>
      <c r="R98" t="s">
        <v>449</v>
      </c>
      <c r="S98" t="str">
        <f t="shared" si="7"/>
        <v>Zn;C8H4O4[K4]{78} O[M4]{125};A)4*K4)3*M4;fff;mof;pcu alpha-Po primitive cubic; 6/4/c1; sqc1</v>
      </c>
      <c r="T98">
        <f t="shared" si="8"/>
        <v>38</v>
      </c>
      <c r="U98">
        <v>1</v>
      </c>
      <c r="V98" t="s">
        <v>2148</v>
      </c>
      <c r="W98">
        <f t="shared" si="9"/>
        <v>39</v>
      </c>
      <c r="X98">
        <v>17</v>
      </c>
      <c r="Y98"/>
    </row>
    <row r="99" spans="1:25" x14ac:dyDescent="0.25">
      <c r="A99" t="s">
        <v>1835</v>
      </c>
      <c r="B99" t="s">
        <v>1826</v>
      </c>
      <c r="C99" t="s">
        <v>33</v>
      </c>
      <c r="D99" t="s">
        <v>1827</v>
      </c>
      <c r="E99" t="s">
        <v>3494</v>
      </c>
      <c r="F99" t="s">
        <v>777</v>
      </c>
      <c r="G99" t="s">
        <v>3575</v>
      </c>
      <c r="H99" t="s">
        <v>18</v>
      </c>
      <c r="I99">
        <v>3</v>
      </c>
      <c r="J99" t="s">
        <v>1788</v>
      </c>
      <c r="K99" t="s">
        <v>3576</v>
      </c>
      <c r="L99">
        <f t="shared" si="5"/>
        <v>37</v>
      </c>
      <c r="M99">
        <v>3</v>
      </c>
      <c r="N99" t="s">
        <v>1789</v>
      </c>
      <c r="O99" t="s">
        <v>3637</v>
      </c>
      <c r="P99">
        <f t="shared" si="6"/>
        <v>38</v>
      </c>
      <c r="Q99">
        <v>1</v>
      </c>
      <c r="R99" t="s">
        <v>449</v>
      </c>
      <c r="S99" t="str">
        <f t="shared" si="7"/>
        <v>Zn;C8H4O4[K4]{78} O[M4]{125};A)4*K4)3*M4;fff;mof;pcu alpha-Po primitive cubic; 6/4/c1; sqc1</v>
      </c>
      <c r="T99">
        <f t="shared" si="8"/>
        <v>38</v>
      </c>
      <c r="U99">
        <v>1</v>
      </c>
      <c r="V99" t="s">
        <v>2148</v>
      </c>
      <c r="W99">
        <f t="shared" si="9"/>
        <v>39</v>
      </c>
      <c r="X99">
        <v>17</v>
      </c>
      <c r="Y99"/>
    </row>
    <row r="100" spans="1:25" x14ac:dyDescent="0.25">
      <c r="A100" t="s">
        <v>1836</v>
      </c>
      <c r="B100" t="s">
        <v>1826</v>
      </c>
      <c r="C100" t="s">
        <v>33</v>
      </c>
      <c r="D100" t="s">
        <v>1827</v>
      </c>
      <c r="E100" t="s">
        <v>3494</v>
      </c>
      <c r="F100" t="s">
        <v>777</v>
      </c>
      <c r="G100" t="s">
        <v>3575</v>
      </c>
      <c r="H100" t="s">
        <v>18</v>
      </c>
      <c r="I100">
        <v>3</v>
      </c>
      <c r="J100" t="s">
        <v>1788</v>
      </c>
      <c r="K100" t="s">
        <v>3576</v>
      </c>
      <c r="L100">
        <f t="shared" si="5"/>
        <v>37</v>
      </c>
      <c r="M100">
        <v>3</v>
      </c>
      <c r="N100" t="s">
        <v>1789</v>
      </c>
      <c r="O100" t="s">
        <v>3637</v>
      </c>
      <c r="P100">
        <f t="shared" si="6"/>
        <v>38</v>
      </c>
      <c r="Q100">
        <v>1</v>
      </c>
      <c r="R100" t="s">
        <v>449</v>
      </c>
      <c r="S100" t="str">
        <f t="shared" si="7"/>
        <v>Zn;C8H4O4[K4]{78} O[M4]{125};A)4*K4)3*M4;fff;mof;pcu alpha-Po primitive cubic; 6/4/c1; sqc1</v>
      </c>
      <c r="T100">
        <f t="shared" si="8"/>
        <v>38</v>
      </c>
      <c r="U100">
        <v>1</v>
      </c>
      <c r="V100" t="s">
        <v>2148</v>
      </c>
      <c r="W100">
        <f t="shared" si="9"/>
        <v>39</v>
      </c>
      <c r="X100">
        <v>17</v>
      </c>
      <c r="Y100"/>
    </row>
    <row r="101" spans="1:25" x14ac:dyDescent="0.25">
      <c r="A101" t="s">
        <v>1837</v>
      </c>
      <c r="B101" t="s">
        <v>1826</v>
      </c>
      <c r="C101" t="s">
        <v>33</v>
      </c>
      <c r="D101" t="s">
        <v>1827</v>
      </c>
      <c r="E101" t="s">
        <v>3494</v>
      </c>
      <c r="F101" t="s">
        <v>777</v>
      </c>
      <c r="G101" t="s">
        <v>3575</v>
      </c>
      <c r="H101" t="s">
        <v>18</v>
      </c>
      <c r="I101">
        <v>3</v>
      </c>
      <c r="J101" t="s">
        <v>1788</v>
      </c>
      <c r="K101" t="s">
        <v>3576</v>
      </c>
      <c r="L101">
        <f t="shared" si="5"/>
        <v>37</v>
      </c>
      <c r="M101">
        <v>3</v>
      </c>
      <c r="N101" t="s">
        <v>1789</v>
      </c>
      <c r="O101" t="s">
        <v>3637</v>
      </c>
      <c r="P101">
        <f t="shared" si="6"/>
        <v>38</v>
      </c>
      <c r="Q101">
        <v>1</v>
      </c>
      <c r="R101" t="s">
        <v>449</v>
      </c>
      <c r="S101" t="str">
        <f t="shared" si="7"/>
        <v>Zn;C8H4O4[K4]{78} O[M4]{125};A)4*K4)3*M4;fff;mof;pcu alpha-Po primitive cubic; 6/4/c1; sqc1</v>
      </c>
      <c r="T101">
        <f t="shared" si="8"/>
        <v>38</v>
      </c>
      <c r="U101">
        <v>1</v>
      </c>
      <c r="V101" t="s">
        <v>2148</v>
      </c>
      <c r="W101">
        <f t="shared" si="9"/>
        <v>39</v>
      </c>
      <c r="X101">
        <v>17</v>
      </c>
      <c r="Y101"/>
    </row>
    <row r="102" spans="1:25" x14ac:dyDescent="0.25">
      <c r="A102" t="s">
        <v>1838</v>
      </c>
      <c r="B102" t="s">
        <v>1826</v>
      </c>
      <c r="C102" t="s">
        <v>33</v>
      </c>
      <c r="D102" t="s">
        <v>1827</v>
      </c>
      <c r="E102" t="s">
        <v>3494</v>
      </c>
      <c r="F102" t="s">
        <v>777</v>
      </c>
      <c r="G102" t="s">
        <v>3575</v>
      </c>
      <c r="H102" t="s">
        <v>18</v>
      </c>
      <c r="I102">
        <v>3</v>
      </c>
      <c r="J102" t="s">
        <v>1788</v>
      </c>
      <c r="K102" t="s">
        <v>3576</v>
      </c>
      <c r="L102">
        <f t="shared" si="5"/>
        <v>37</v>
      </c>
      <c r="M102">
        <v>3</v>
      </c>
      <c r="N102" t="s">
        <v>1789</v>
      </c>
      <c r="O102" t="s">
        <v>3637</v>
      </c>
      <c r="P102">
        <f t="shared" si="6"/>
        <v>38</v>
      </c>
      <c r="Q102">
        <v>1</v>
      </c>
      <c r="R102" t="s">
        <v>449</v>
      </c>
      <c r="S102" t="str">
        <f t="shared" si="7"/>
        <v>Zn;C8H4O4[K4]{78} O[M4]{125};A)4*K4)3*M4;fff;mof;pcu alpha-Po primitive cubic; 6/4/c1; sqc1</v>
      </c>
      <c r="T102">
        <f t="shared" si="8"/>
        <v>38</v>
      </c>
      <c r="U102">
        <v>1</v>
      </c>
      <c r="V102" t="s">
        <v>2148</v>
      </c>
      <c r="W102">
        <f t="shared" si="9"/>
        <v>39</v>
      </c>
      <c r="X102">
        <v>17</v>
      </c>
      <c r="Y102"/>
    </row>
    <row r="103" spans="1:25" x14ac:dyDescent="0.25">
      <c r="A103" t="s">
        <v>1839</v>
      </c>
      <c r="B103" t="s">
        <v>1826</v>
      </c>
      <c r="C103" t="s">
        <v>33</v>
      </c>
      <c r="D103" t="s">
        <v>1827</v>
      </c>
      <c r="E103" t="s">
        <v>3494</v>
      </c>
      <c r="F103" t="s">
        <v>777</v>
      </c>
      <c r="G103" t="s">
        <v>3575</v>
      </c>
      <c r="H103" t="s">
        <v>18</v>
      </c>
      <c r="I103">
        <v>3</v>
      </c>
      <c r="J103" t="s">
        <v>1788</v>
      </c>
      <c r="K103" t="s">
        <v>3576</v>
      </c>
      <c r="L103">
        <f t="shared" si="5"/>
        <v>37</v>
      </c>
      <c r="M103">
        <v>3</v>
      </c>
      <c r="N103" t="s">
        <v>1789</v>
      </c>
      <c r="O103" t="s">
        <v>3637</v>
      </c>
      <c r="P103">
        <f t="shared" si="6"/>
        <v>38</v>
      </c>
      <c r="Q103">
        <v>1</v>
      </c>
      <c r="R103" t="s">
        <v>449</v>
      </c>
      <c r="S103" t="str">
        <f t="shared" si="7"/>
        <v>Zn;C8H4O4[K4]{78} O[M4]{125};A)4*K4)3*M4;fff;mof;pcu alpha-Po primitive cubic; 6/4/c1; sqc1</v>
      </c>
      <c r="T103">
        <f t="shared" si="8"/>
        <v>38</v>
      </c>
      <c r="U103">
        <v>1</v>
      </c>
      <c r="V103" t="s">
        <v>2148</v>
      </c>
      <c r="W103">
        <f t="shared" si="9"/>
        <v>39</v>
      </c>
      <c r="X103">
        <v>17</v>
      </c>
      <c r="Y103"/>
    </row>
    <row r="104" spans="1:25" x14ac:dyDescent="0.25">
      <c r="A104" t="s">
        <v>1876</v>
      </c>
      <c r="B104" t="s">
        <v>1826</v>
      </c>
      <c r="C104" t="s">
        <v>33</v>
      </c>
      <c r="D104" t="s">
        <v>1827</v>
      </c>
      <c r="E104" t="s">
        <v>3494</v>
      </c>
      <c r="F104" t="s">
        <v>777</v>
      </c>
      <c r="G104" t="s">
        <v>3575</v>
      </c>
      <c r="H104" t="s">
        <v>18</v>
      </c>
      <c r="I104">
        <v>3</v>
      </c>
      <c r="J104" t="s">
        <v>1788</v>
      </c>
      <c r="K104" t="s">
        <v>3576</v>
      </c>
      <c r="L104">
        <f t="shared" si="5"/>
        <v>37</v>
      </c>
      <c r="M104">
        <v>3</v>
      </c>
      <c r="N104" t="s">
        <v>1789</v>
      </c>
      <c r="O104" t="s">
        <v>3637</v>
      </c>
      <c r="P104">
        <f t="shared" si="6"/>
        <v>38</v>
      </c>
      <c r="Q104">
        <v>1</v>
      </c>
      <c r="R104" t="s">
        <v>449</v>
      </c>
      <c r="S104" t="str">
        <f t="shared" si="7"/>
        <v>Zn;C8H4O4[K4]{78} O[M4]{125};A)4*K4)3*M4;fff;mof;pcu alpha-Po primitive cubic; 6/4/c1; sqc1</v>
      </c>
      <c r="T104">
        <f t="shared" si="8"/>
        <v>38</v>
      </c>
      <c r="U104">
        <v>1</v>
      </c>
      <c r="V104" t="s">
        <v>2148</v>
      </c>
      <c r="W104">
        <f t="shared" si="9"/>
        <v>39</v>
      </c>
      <c r="X104">
        <v>17</v>
      </c>
      <c r="Y104"/>
    </row>
    <row r="105" spans="1:25" x14ac:dyDescent="0.25">
      <c r="A105" t="s">
        <v>1881</v>
      </c>
      <c r="B105" t="s">
        <v>1826</v>
      </c>
      <c r="C105" t="s">
        <v>33</v>
      </c>
      <c r="D105" t="s">
        <v>1827</v>
      </c>
      <c r="E105" t="s">
        <v>3494</v>
      </c>
      <c r="F105" t="s">
        <v>777</v>
      </c>
      <c r="G105" t="s">
        <v>3575</v>
      </c>
      <c r="H105" t="s">
        <v>18</v>
      </c>
      <c r="I105">
        <v>3</v>
      </c>
      <c r="J105" t="s">
        <v>1788</v>
      </c>
      <c r="K105" t="s">
        <v>3576</v>
      </c>
      <c r="L105">
        <f t="shared" si="5"/>
        <v>37</v>
      </c>
      <c r="M105">
        <v>3</v>
      </c>
      <c r="N105" t="s">
        <v>1789</v>
      </c>
      <c r="O105" t="s">
        <v>3637</v>
      </c>
      <c r="P105">
        <f t="shared" si="6"/>
        <v>38</v>
      </c>
      <c r="Q105">
        <v>1</v>
      </c>
      <c r="R105" t="s">
        <v>449</v>
      </c>
      <c r="S105" t="str">
        <f t="shared" si="7"/>
        <v>Zn;C8H4O4[K4]{78} O[M4]{125};A)4*K4)3*M4;fff;mof;pcu alpha-Po primitive cubic; 6/4/c1; sqc1</v>
      </c>
      <c r="T105">
        <f t="shared" si="8"/>
        <v>38</v>
      </c>
      <c r="U105">
        <v>1</v>
      </c>
      <c r="V105" t="s">
        <v>2148</v>
      </c>
      <c r="W105">
        <f t="shared" si="9"/>
        <v>39</v>
      </c>
      <c r="X105">
        <v>17</v>
      </c>
      <c r="Y105"/>
    </row>
    <row r="106" spans="1:25" x14ac:dyDescent="0.25">
      <c r="A106" t="s">
        <v>1899</v>
      </c>
      <c r="B106" t="s">
        <v>1826</v>
      </c>
      <c r="C106" t="s">
        <v>33</v>
      </c>
      <c r="D106" t="s">
        <v>1827</v>
      </c>
      <c r="E106" t="s">
        <v>3494</v>
      </c>
      <c r="F106" t="s">
        <v>777</v>
      </c>
      <c r="G106" t="s">
        <v>3575</v>
      </c>
      <c r="H106" t="s">
        <v>18</v>
      </c>
      <c r="I106">
        <v>3</v>
      </c>
      <c r="J106" t="s">
        <v>1788</v>
      </c>
      <c r="K106" t="s">
        <v>3576</v>
      </c>
      <c r="L106">
        <f t="shared" si="5"/>
        <v>37</v>
      </c>
      <c r="M106">
        <v>3</v>
      </c>
      <c r="N106" t="s">
        <v>1789</v>
      </c>
      <c r="O106" t="s">
        <v>3637</v>
      </c>
      <c r="P106">
        <f t="shared" si="6"/>
        <v>38</v>
      </c>
      <c r="Q106">
        <v>1</v>
      </c>
      <c r="R106" t="s">
        <v>449</v>
      </c>
      <c r="S106" t="str">
        <f t="shared" si="7"/>
        <v>Zn;C8H4O4[K4]{78} O[M4]{125};A)4*K4)3*M4;fff;mof;pcu alpha-Po primitive cubic; 6/4/c1; sqc1</v>
      </c>
      <c r="T106">
        <f t="shared" si="8"/>
        <v>38</v>
      </c>
      <c r="U106">
        <v>1</v>
      </c>
      <c r="V106" t="s">
        <v>2148</v>
      </c>
      <c r="W106">
        <f t="shared" si="9"/>
        <v>39</v>
      </c>
      <c r="X106">
        <v>17</v>
      </c>
      <c r="Y106"/>
    </row>
    <row r="107" spans="1:25" x14ac:dyDescent="0.25">
      <c r="A107" t="s">
        <v>1900</v>
      </c>
      <c r="B107" t="s">
        <v>1826</v>
      </c>
      <c r="C107" t="s">
        <v>33</v>
      </c>
      <c r="D107" t="s">
        <v>1827</v>
      </c>
      <c r="E107" t="s">
        <v>3494</v>
      </c>
      <c r="F107" t="s">
        <v>777</v>
      </c>
      <c r="G107" t="s">
        <v>3575</v>
      </c>
      <c r="H107" t="s">
        <v>18</v>
      </c>
      <c r="I107">
        <v>3</v>
      </c>
      <c r="J107" t="s">
        <v>1788</v>
      </c>
      <c r="K107" t="s">
        <v>3576</v>
      </c>
      <c r="L107">
        <f t="shared" si="5"/>
        <v>37</v>
      </c>
      <c r="M107">
        <v>3</v>
      </c>
      <c r="N107" t="s">
        <v>1789</v>
      </c>
      <c r="O107" t="s">
        <v>3637</v>
      </c>
      <c r="P107">
        <f t="shared" si="6"/>
        <v>38</v>
      </c>
      <c r="Q107">
        <v>1</v>
      </c>
      <c r="R107" t="s">
        <v>449</v>
      </c>
      <c r="S107" t="str">
        <f t="shared" si="7"/>
        <v>Zn;C8H4O4[K4]{78} O[M4]{125};A)4*K4)3*M4;fff;mof;pcu alpha-Po primitive cubic; 6/4/c1; sqc1</v>
      </c>
      <c r="T107">
        <f t="shared" si="8"/>
        <v>38</v>
      </c>
      <c r="U107">
        <v>1</v>
      </c>
      <c r="V107" t="s">
        <v>2148</v>
      </c>
      <c r="W107">
        <f t="shared" si="9"/>
        <v>39</v>
      </c>
      <c r="X107">
        <v>17</v>
      </c>
      <c r="Y107"/>
    </row>
    <row r="108" spans="1:25" x14ac:dyDescent="0.25">
      <c r="A108" t="s">
        <v>1901</v>
      </c>
      <c r="B108" t="s">
        <v>1826</v>
      </c>
      <c r="C108" t="s">
        <v>33</v>
      </c>
      <c r="D108" t="s">
        <v>1827</v>
      </c>
      <c r="E108" t="s">
        <v>3494</v>
      </c>
      <c r="F108" t="s">
        <v>777</v>
      </c>
      <c r="G108" t="s">
        <v>3575</v>
      </c>
      <c r="H108" t="s">
        <v>18</v>
      </c>
      <c r="I108">
        <v>3</v>
      </c>
      <c r="J108" t="s">
        <v>1788</v>
      </c>
      <c r="K108" t="s">
        <v>3576</v>
      </c>
      <c r="L108">
        <f t="shared" si="5"/>
        <v>37</v>
      </c>
      <c r="M108">
        <v>3</v>
      </c>
      <c r="N108" t="s">
        <v>1789</v>
      </c>
      <c r="O108" t="s">
        <v>3637</v>
      </c>
      <c r="P108">
        <f t="shared" si="6"/>
        <v>38</v>
      </c>
      <c r="Q108">
        <v>1</v>
      </c>
      <c r="R108" t="s">
        <v>449</v>
      </c>
      <c r="S108" t="str">
        <f t="shared" si="7"/>
        <v>Zn;C8H4O4[K4]{78} O[M4]{125};A)4*K4)3*M4;fff;mof;pcu alpha-Po primitive cubic; 6/4/c1; sqc1</v>
      </c>
      <c r="T108">
        <f t="shared" si="8"/>
        <v>38</v>
      </c>
      <c r="U108">
        <v>2</v>
      </c>
      <c r="V108" t="s">
        <v>2149</v>
      </c>
      <c r="W108">
        <f t="shared" si="9"/>
        <v>40</v>
      </c>
      <c r="X108">
        <v>2</v>
      </c>
      <c r="Y108" s="15" t="s">
        <v>3632</v>
      </c>
    </row>
    <row r="109" spans="1:25" x14ac:dyDescent="0.25">
      <c r="A109" t="s">
        <v>1902</v>
      </c>
      <c r="B109" t="s">
        <v>1826</v>
      </c>
      <c r="C109" t="s">
        <v>33</v>
      </c>
      <c r="D109" t="s">
        <v>1827</v>
      </c>
      <c r="E109" t="s">
        <v>3494</v>
      </c>
      <c r="F109" t="s">
        <v>777</v>
      </c>
      <c r="G109" t="s">
        <v>3575</v>
      </c>
      <c r="H109" t="s">
        <v>18</v>
      </c>
      <c r="I109">
        <v>3</v>
      </c>
      <c r="J109" t="s">
        <v>1788</v>
      </c>
      <c r="K109" t="s">
        <v>3576</v>
      </c>
      <c r="L109">
        <f t="shared" si="5"/>
        <v>37</v>
      </c>
      <c r="M109">
        <v>3</v>
      </c>
      <c r="N109" t="s">
        <v>1789</v>
      </c>
      <c r="O109" t="s">
        <v>3637</v>
      </c>
      <c r="P109">
        <f t="shared" si="6"/>
        <v>38</v>
      </c>
      <c r="Q109">
        <v>1</v>
      </c>
      <c r="R109" t="s">
        <v>449</v>
      </c>
      <c r="S109" t="str">
        <f t="shared" si="7"/>
        <v>Zn;C8H4O4[K4]{78} O[M4]{125};A)4*K4)3*M4;fff;mof;pcu alpha-Po primitive cubic; 6/4/c1; sqc1</v>
      </c>
      <c r="T109">
        <f t="shared" si="8"/>
        <v>38</v>
      </c>
      <c r="U109">
        <v>2</v>
      </c>
      <c r="V109" t="s">
        <v>2149</v>
      </c>
      <c r="W109">
        <f t="shared" si="9"/>
        <v>40</v>
      </c>
      <c r="X109">
        <v>2</v>
      </c>
      <c r="Y109" s="15" t="s">
        <v>3632</v>
      </c>
    </row>
    <row r="110" spans="1:25" x14ac:dyDescent="0.25">
      <c r="A110" t="s">
        <v>1520</v>
      </c>
      <c r="B110" t="s">
        <v>1521</v>
      </c>
      <c r="C110" t="s">
        <v>33</v>
      </c>
      <c r="D110" t="s">
        <v>1522</v>
      </c>
      <c r="E110" t="s">
        <v>3495</v>
      </c>
      <c r="F110" t="s">
        <v>670</v>
      </c>
      <c r="G110" t="s">
        <v>3577</v>
      </c>
      <c r="H110" t="s">
        <v>18</v>
      </c>
      <c r="I110">
        <v>2</v>
      </c>
      <c r="J110" t="s">
        <v>501</v>
      </c>
      <c r="K110" t="s">
        <v>3578</v>
      </c>
      <c r="L110">
        <f t="shared" si="5"/>
        <v>38</v>
      </c>
      <c r="M110">
        <v>6</v>
      </c>
      <c r="N110" t="s">
        <v>1523</v>
      </c>
      <c r="O110" t="s">
        <v>3638</v>
      </c>
      <c r="P110">
        <f t="shared" si="6"/>
        <v>39</v>
      </c>
      <c r="Q110">
        <v>2</v>
      </c>
      <c r="R110" t="s">
        <v>1102</v>
      </c>
      <c r="S110" t="str">
        <f t="shared" si="7"/>
        <v>Zn;C14H8N2O5[P5]{193};A*P5;5,5T7;3,3,3,3,3,5T3;rtl rutile 3,6-conn</v>
      </c>
      <c r="T110">
        <f t="shared" si="8"/>
        <v>39</v>
      </c>
      <c r="U110">
        <v>1</v>
      </c>
      <c r="V110" t="s">
        <v>2150</v>
      </c>
      <c r="W110">
        <f t="shared" si="9"/>
        <v>41</v>
      </c>
      <c r="X110">
        <v>2</v>
      </c>
      <c r="Y110"/>
    </row>
    <row r="111" spans="1:25" x14ac:dyDescent="0.25">
      <c r="A111" t="s">
        <v>1524</v>
      </c>
      <c r="B111" t="s">
        <v>1521</v>
      </c>
      <c r="C111" t="s">
        <v>33</v>
      </c>
      <c r="D111" t="s">
        <v>1522</v>
      </c>
      <c r="E111" t="s">
        <v>3495</v>
      </c>
      <c r="F111" t="s">
        <v>670</v>
      </c>
      <c r="G111" t="s">
        <v>3577</v>
      </c>
      <c r="H111" t="s">
        <v>18</v>
      </c>
      <c r="I111">
        <v>2</v>
      </c>
      <c r="J111" t="s">
        <v>501</v>
      </c>
      <c r="K111" t="s">
        <v>3578</v>
      </c>
      <c r="L111">
        <f t="shared" si="5"/>
        <v>38</v>
      </c>
      <c r="M111">
        <v>6</v>
      </c>
      <c r="N111" t="s">
        <v>1523</v>
      </c>
      <c r="O111" t="s">
        <v>3638</v>
      </c>
      <c r="P111">
        <f t="shared" si="6"/>
        <v>39</v>
      </c>
      <c r="Q111">
        <v>2</v>
      </c>
      <c r="R111" t="s">
        <v>1102</v>
      </c>
      <c r="S111" t="str">
        <f t="shared" si="7"/>
        <v>Zn;C14H8N2O5[P5]{193};A*P5;5,5T7;3,3,3,3,3,5T3;rtl rutile 3,6-conn</v>
      </c>
      <c r="T111">
        <f t="shared" si="8"/>
        <v>39</v>
      </c>
      <c r="U111">
        <v>1</v>
      </c>
      <c r="V111" t="s">
        <v>2150</v>
      </c>
      <c r="W111">
        <f t="shared" si="9"/>
        <v>41</v>
      </c>
      <c r="X111">
        <v>2</v>
      </c>
      <c r="Y111"/>
    </row>
    <row r="112" spans="1:25" x14ac:dyDescent="0.25">
      <c r="A112" t="s">
        <v>1573</v>
      </c>
      <c r="B112" t="s">
        <v>1574</v>
      </c>
      <c r="C112" t="s">
        <v>33</v>
      </c>
      <c r="D112" t="s">
        <v>1575</v>
      </c>
      <c r="E112" t="s">
        <v>3496</v>
      </c>
      <c r="F112" t="s">
        <v>670</v>
      </c>
      <c r="G112" t="s">
        <v>3579</v>
      </c>
      <c r="H112" t="s">
        <v>18</v>
      </c>
      <c r="I112">
        <v>1</v>
      </c>
      <c r="J112" t="s">
        <v>1576</v>
      </c>
      <c r="K112" t="s">
        <v>3580</v>
      </c>
      <c r="L112">
        <f t="shared" si="5"/>
        <v>39</v>
      </c>
      <c r="M112">
        <v>7</v>
      </c>
      <c r="N112" t="s">
        <v>1577</v>
      </c>
      <c r="O112" t="s">
        <v>3639</v>
      </c>
      <c r="P112">
        <f t="shared" si="6"/>
        <v>40</v>
      </c>
      <c r="Q112">
        <v>2</v>
      </c>
      <c r="R112" t="s">
        <v>1102</v>
      </c>
      <c r="S112" t="str">
        <f t="shared" si="7"/>
        <v>Zn;C19H8N2O6[P5]{353};A*P5;5/4/t5; sqc518;3,3,3,3,3,3,5T1;rtl rutile 3,6-conn</v>
      </c>
      <c r="T112">
        <f t="shared" si="8"/>
        <v>40</v>
      </c>
      <c r="U112">
        <v>1</v>
      </c>
      <c r="V112" t="s">
        <v>2151</v>
      </c>
      <c r="W112">
        <f t="shared" si="9"/>
        <v>42</v>
      </c>
      <c r="X112">
        <v>2</v>
      </c>
      <c r="Y112"/>
    </row>
    <row r="113" spans="1:25" x14ac:dyDescent="0.25">
      <c r="A113" t="s">
        <v>1578</v>
      </c>
      <c r="B113" t="s">
        <v>1574</v>
      </c>
      <c r="C113" t="s">
        <v>33</v>
      </c>
      <c r="D113" t="s">
        <v>1575</v>
      </c>
      <c r="E113" t="s">
        <v>3496</v>
      </c>
      <c r="F113" t="s">
        <v>670</v>
      </c>
      <c r="G113" t="s">
        <v>3579</v>
      </c>
      <c r="H113" t="s">
        <v>18</v>
      </c>
      <c r="I113">
        <v>1</v>
      </c>
      <c r="J113" t="s">
        <v>1576</v>
      </c>
      <c r="K113" t="s">
        <v>3580</v>
      </c>
      <c r="L113">
        <f t="shared" si="5"/>
        <v>39</v>
      </c>
      <c r="M113">
        <v>7</v>
      </c>
      <c r="N113" t="s">
        <v>1577</v>
      </c>
      <c r="O113" t="s">
        <v>3639</v>
      </c>
      <c r="P113">
        <f t="shared" si="6"/>
        <v>40</v>
      </c>
      <c r="Q113">
        <v>2</v>
      </c>
      <c r="R113" t="s">
        <v>1102</v>
      </c>
      <c r="S113" t="str">
        <f t="shared" si="7"/>
        <v>Zn;C19H8N2O6[P5]{353};A*P5;5/4/t5; sqc518;3,3,3,3,3,3,5T1;rtl rutile 3,6-conn</v>
      </c>
      <c r="T113">
        <f t="shared" si="8"/>
        <v>40</v>
      </c>
      <c r="U113">
        <v>1</v>
      </c>
      <c r="V113" t="s">
        <v>2151</v>
      </c>
      <c r="W113">
        <f t="shared" si="9"/>
        <v>42</v>
      </c>
      <c r="X113">
        <v>2</v>
      </c>
      <c r="Y113"/>
    </row>
    <row r="114" spans="1:25" x14ac:dyDescent="0.25">
      <c r="A114" t="s">
        <v>1953</v>
      </c>
      <c r="B114" t="s">
        <v>1954</v>
      </c>
      <c r="C114" t="s">
        <v>33</v>
      </c>
      <c r="D114" t="s">
        <v>1955</v>
      </c>
      <c r="E114" t="s">
        <v>3497</v>
      </c>
      <c r="F114" t="s">
        <v>139</v>
      </c>
      <c r="G114" t="s">
        <v>3581</v>
      </c>
      <c r="H114" t="s">
        <v>18</v>
      </c>
      <c r="I114">
        <v>4</v>
      </c>
      <c r="J114" t="s">
        <v>1956</v>
      </c>
      <c r="K114" t="s">
        <v>3582</v>
      </c>
      <c r="L114">
        <f t="shared" si="5"/>
        <v>40</v>
      </c>
      <c r="M114">
        <v>9</v>
      </c>
      <c r="N114" t="s">
        <v>1957</v>
      </c>
      <c r="O114" t="s">
        <v>3640</v>
      </c>
      <c r="P114">
        <f t="shared" si="6"/>
        <v>41</v>
      </c>
      <c r="Q114">
        <v>2</v>
      </c>
      <c r="R114" t="s">
        <v>1958</v>
      </c>
      <c r="S114" t="str">
        <f t="shared" si="7"/>
        <v>Zn;C9H3O6[G6]{158} O[M4]{125};A)4*G6)2*M4;{4^4.6^2}5{4^7.8^5.10^3}2;{3.10.11}4{3.17^2}2{4.10^2}4{4.17^2}2{4^4.6^2}5;scu-3,6-C2221</v>
      </c>
      <c r="T114">
        <f t="shared" si="8"/>
        <v>41</v>
      </c>
      <c r="U114">
        <v>1</v>
      </c>
      <c r="V114" t="s">
        <v>2152</v>
      </c>
      <c r="W114">
        <f t="shared" si="9"/>
        <v>43</v>
      </c>
      <c r="X114">
        <v>2</v>
      </c>
      <c r="Y114"/>
    </row>
    <row r="115" spans="1:25" x14ac:dyDescent="0.25">
      <c r="A115" t="s">
        <v>1959</v>
      </c>
      <c r="B115" t="s">
        <v>1954</v>
      </c>
      <c r="C115" t="s">
        <v>33</v>
      </c>
      <c r="D115" t="s">
        <v>1955</v>
      </c>
      <c r="E115" t="s">
        <v>3497</v>
      </c>
      <c r="F115" t="s">
        <v>139</v>
      </c>
      <c r="G115" t="s">
        <v>3581</v>
      </c>
      <c r="H115" t="s">
        <v>18</v>
      </c>
      <c r="I115">
        <v>4</v>
      </c>
      <c r="J115" t="s">
        <v>1956</v>
      </c>
      <c r="K115" t="s">
        <v>3582</v>
      </c>
      <c r="L115">
        <f t="shared" si="5"/>
        <v>40</v>
      </c>
      <c r="M115">
        <v>9</v>
      </c>
      <c r="N115" t="s">
        <v>1957</v>
      </c>
      <c r="O115" t="s">
        <v>3640</v>
      </c>
      <c r="P115">
        <f t="shared" si="6"/>
        <v>41</v>
      </c>
      <c r="Q115">
        <v>2</v>
      </c>
      <c r="R115" t="s">
        <v>1958</v>
      </c>
      <c r="S115" t="str">
        <f t="shared" si="7"/>
        <v>Zn;C9H3O6[G6]{158} O[M4]{125};A)4*G6)2*M4;{4^4.6^2}5{4^7.8^5.10^3}2;{3.10.11}4{3.17^2}2{4.10^2}4{4.17^2}2{4^4.6^2}5;scu-3,6-C2221</v>
      </c>
      <c r="T115">
        <f t="shared" si="8"/>
        <v>41</v>
      </c>
      <c r="U115">
        <v>1</v>
      </c>
      <c r="V115" t="s">
        <v>2152</v>
      </c>
      <c r="W115">
        <f t="shared" si="9"/>
        <v>43</v>
      </c>
      <c r="X115">
        <v>2</v>
      </c>
      <c r="Y115"/>
    </row>
    <row r="116" spans="1:25" x14ac:dyDescent="0.25">
      <c r="A116" t="s">
        <v>123</v>
      </c>
      <c r="B116" t="s">
        <v>124</v>
      </c>
      <c r="C116" t="s">
        <v>15</v>
      </c>
      <c r="D116" t="s">
        <v>125</v>
      </c>
      <c r="E116" t="s">
        <v>3498</v>
      </c>
      <c r="F116" t="s">
        <v>126</v>
      </c>
      <c r="G116" t="s">
        <v>3583</v>
      </c>
      <c r="H116" t="s">
        <v>127</v>
      </c>
      <c r="I116">
        <v>1</v>
      </c>
      <c r="J116" t="s">
        <v>128</v>
      </c>
      <c r="K116" t="s">
        <v>3584</v>
      </c>
      <c r="L116">
        <f t="shared" si="5"/>
        <v>41</v>
      </c>
      <c r="M116">
        <v>1</v>
      </c>
      <c r="N116" t="s">
        <v>128</v>
      </c>
      <c r="O116" t="s">
        <v>3641</v>
      </c>
      <c r="P116">
        <f t="shared" si="6"/>
        <v>42</v>
      </c>
      <c r="Q116">
        <v>1</v>
      </c>
      <c r="R116" t="s">
        <v>129</v>
      </c>
      <c r="S116" t="str">
        <f t="shared" si="7"/>
        <v>Ag;C6H4NO2[T3]{95};A*T3;fes; Shubnikov plane net (4.8^2);fes; Shubnikov plane net (4.8^2);sql/Shubnikov tetragonal plane net</v>
      </c>
      <c r="T116">
        <f t="shared" si="8"/>
        <v>42</v>
      </c>
      <c r="U116">
        <v>1</v>
      </c>
      <c r="V116" t="s">
        <v>2153</v>
      </c>
      <c r="W116">
        <f t="shared" si="9"/>
        <v>44</v>
      </c>
      <c r="X116">
        <v>2</v>
      </c>
      <c r="Y116"/>
    </row>
    <row r="117" spans="1:25" x14ac:dyDescent="0.25">
      <c r="A117" t="s">
        <v>143</v>
      </c>
      <c r="B117" t="s">
        <v>124</v>
      </c>
      <c r="C117" t="s">
        <v>15</v>
      </c>
      <c r="D117" t="s">
        <v>125</v>
      </c>
      <c r="E117" t="s">
        <v>3498</v>
      </c>
      <c r="F117" t="s">
        <v>126</v>
      </c>
      <c r="G117" t="s">
        <v>3583</v>
      </c>
      <c r="H117" t="s">
        <v>127</v>
      </c>
      <c r="I117">
        <v>1</v>
      </c>
      <c r="J117" t="s">
        <v>128</v>
      </c>
      <c r="K117" t="s">
        <v>3584</v>
      </c>
      <c r="L117">
        <f t="shared" si="5"/>
        <v>41</v>
      </c>
      <c r="M117">
        <v>1</v>
      </c>
      <c r="N117" t="s">
        <v>128</v>
      </c>
      <c r="O117" t="s">
        <v>3641</v>
      </c>
      <c r="P117">
        <f t="shared" si="6"/>
        <v>42</v>
      </c>
      <c r="Q117">
        <v>1</v>
      </c>
      <c r="R117" t="s">
        <v>129</v>
      </c>
      <c r="S117" t="str">
        <f t="shared" si="7"/>
        <v>Ag;C6H4NO2[T3]{95};A*T3;fes; Shubnikov plane net (4.8^2);fes; Shubnikov plane net (4.8^2);sql/Shubnikov tetragonal plane net</v>
      </c>
      <c r="T117">
        <f t="shared" si="8"/>
        <v>42</v>
      </c>
      <c r="U117">
        <v>1</v>
      </c>
      <c r="V117" t="s">
        <v>2153</v>
      </c>
      <c r="W117">
        <f t="shared" si="9"/>
        <v>44</v>
      </c>
      <c r="X117">
        <v>2</v>
      </c>
      <c r="Y117"/>
    </row>
    <row r="118" spans="1:25" x14ac:dyDescent="0.25">
      <c r="A118" t="s">
        <v>908</v>
      </c>
      <c r="B118" t="s">
        <v>909</v>
      </c>
      <c r="C118" t="s">
        <v>85</v>
      </c>
      <c r="D118" t="s">
        <v>910</v>
      </c>
      <c r="E118" t="s">
        <v>3499</v>
      </c>
      <c r="F118" t="s">
        <v>911</v>
      </c>
      <c r="G118" t="s">
        <v>3585</v>
      </c>
      <c r="H118" t="s">
        <v>18</v>
      </c>
      <c r="I118">
        <v>2</v>
      </c>
      <c r="J118" t="s">
        <v>912</v>
      </c>
      <c r="K118" t="s">
        <v>3586</v>
      </c>
      <c r="L118">
        <f t="shared" si="5"/>
        <v>42</v>
      </c>
      <c r="M118">
        <v>3</v>
      </c>
      <c r="N118" t="s">
        <v>913</v>
      </c>
      <c r="O118" t="s">
        <v>3642</v>
      </c>
      <c r="P118">
        <f t="shared" si="6"/>
        <v>43</v>
      </c>
      <c r="Q118">
        <v>2</v>
      </c>
      <c r="R118" t="s">
        <v>914</v>
      </c>
      <c r="S118" t="str">
        <f t="shared" si="7"/>
        <v>Cu;C9H3O6[G6]{158};A)3*G6)2;4,6T4;3,3,4T145;tbo/twisted boracite</v>
      </c>
      <c r="T118">
        <f t="shared" si="8"/>
        <v>43</v>
      </c>
      <c r="U118">
        <v>1</v>
      </c>
      <c r="V118" t="s">
        <v>2154</v>
      </c>
      <c r="W118">
        <f t="shared" si="9"/>
        <v>45</v>
      </c>
      <c r="X118">
        <v>2</v>
      </c>
      <c r="Y118"/>
    </row>
    <row r="119" spans="1:25" x14ac:dyDescent="0.25">
      <c r="A119" t="s">
        <v>915</v>
      </c>
      <c r="B119" t="s">
        <v>909</v>
      </c>
      <c r="C119" t="s">
        <v>85</v>
      </c>
      <c r="D119" t="s">
        <v>910</v>
      </c>
      <c r="E119" t="s">
        <v>3499</v>
      </c>
      <c r="F119" t="s">
        <v>911</v>
      </c>
      <c r="G119" t="s">
        <v>3585</v>
      </c>
      <c r="H119" t="s">
        <v>18</v>
      </c>
      <c r="I119">
        <v>2</v>
      </c>
      <c r="J119" t="s">
        <v>912</v>
      </c>
      <c r="K119" t="s">
        <v>3586</v>
      </c>
      <c r="L119">
        <f t="shared" si="5"/>
        <v>42</v>
      </c>
      <c r="M119">
        <v>3</v>
      </c>
      <c r="N119" t="s">
        <v>913</v>
      </c>
      <c r="O119" t="s">
        <v>3642</v>
      </c>
      <c r="P119">
        <f t="shared" si="6"/>
        <v>43</v>
      </c>
      <c r="Q119">
        <v>2</v>
      </c>
      <c r="R119" t="s">
        <v>914</v>
      </c>
      <c r="S119" t="str">
        <f t="shared" si="7"/>
        <v>Cu;C9H3O6[G6]{158};A)3*G6)2;4,6T4;3,3,4T145;tbo/twisted boracite</v>
      </c>
      <c r="T119">
        <f t="shared" si="8"/>
        <v>43</v>
      </c>
      <c r="U119">
        <v>1</v>
      </c>
      <c r="V119" t="s">
        <v>2154</v>
      </c>
      <c r="W119">
        <f t="shared" si="9"/>
        <v>45</v>
      </c>
      <c r="X119">
        <v>2</v>
      </c>
      <c r="Y119"/>
    </row>
    <row r="120" spans="1:25" x14ac:dyDescent="0.25">
      <c r="A120" t="s">
        <v>1428</v>
      </c>
      <c r="B120" t="s">
        <v>1429</v>
      </c>
      <c r="C120" t="s">
        <v>33</v>
      </c>
      <c r="D120" t="s">
        <v>1430</v>
      </c>
      <c r="E120" t="s">
        <v>3500</v>
      </c>
      <c r="F120" t="s">
        <v>793</v>
      </c>
      <c r="G120" t="s">
        <v>3587</v>
      </c>
      <c r="H120" t="s">
        <v>18</v>
      </c>
      <c r="I120">
        <v>2</v>
      </c>
      <c r="J120" t="s">
        <v>1431</v>
      </c>
      <c r="K120" t="s">
        <v>3588</v>
      </c>
      <c r="L120">
        <f t="shared" si="5"/>
        <v>43</v>
      </c>
      <c r="M120">
        <v>2</v>
      </c>
      <c r="N120" t="s">
        <v>1432</v>
      </c>
      <c r="O120" t="s">
        <v>3643</v>
      </c>
      <c r="P120">
        <f t="shared" si="6"/>
        <v>44</v>
      </c>
      <c r="Q120">
        <v>2</v>
      </c>
      <c r="R120" t="s">
        <v>1432</v>
      </c>
      <c r="S120" t="str">
        <f t="shared" si="7"/>
        <v>Zn;C10H8N2[B2]{82} C24H8N8[K4]{199};A*K4*B2;4,6T28;tcl/hhc;R -3 m-&gt;P 2/c (c,a+b,-1/3a+1/3b-5/3c; 2/3,5/6,5/6);Bond sets: 3,7,8,10:tcl;tcl/hhc;R -3 m-&gt;P 2/c (c,a+b,-1/3a+1/3b-5/3c; 2/3,5/6,5/6);Bond sets: 3,7,8,10:tcl</v>
      </c>
      <c r="T120">
        <f t="shared" si="8"/>
        <v>44</v>
      </c>
      <c r="U120">
        <v>1</v>
      </c>
      <c r="V120" t="s">
        <v>2155</v>
      </c>
      <c r="W120">
        <f t="shared" si="9"/>
        <v>46</v>
      </c>
      <c r="X120">
        <v>2</v>
      </c>
      <c r="Y120"/>
    </row>
    <row r="121" spans="1:25" x14ac:dyDescent="0.25">
      <c r="A121" t="s">
        <v>1433</v>
      </c>
      <c r="B121" t="s">
        <v>1429</v>
      </c>
      <c r="C121" t="s">
        <v>33</v>
      </c>
      <c r="D121" t="s">
        <v>1430</v>
      </c>
      <c r="E121" t="s">
        <v>3500</v>
      </c>
      <c r="F121" t="s">
        <v>793</v>
      </c>
      <c r="G121" t="s">
        <v>3587</v>
      </c>
      <c r="H121" t="s">
        <v>18</v>
      </c>
      <c r="I121">
        <v>2</v>
      </c>
      <c r="J121" t="s">
        <v>1431</v>
      </c>
      <c r="K121" t="s">
        <v>3588</v>
      </c>
      <c r="L121">
        <f t="shared" si="5"/>
        <v>43</v>
      </c>
      <c r="M121">
        <v>2</v>
      </c>
      <c r="N121" t="s">
        <v>1432</v>
      </c>
      <c r="O121" t="s">
        <v>3643</v>
      </c>
      <c r="P121">
        <f t="shared" si="6"/>
        <v>44</v>
      </c>
      <c r="Q121">
        <v>2</v>
      </c>
      <c r="R121" t="s">
        <v>1432</v>
      </c>
      <c r="S121" t="str">
        <f t="shared" si="7"/>
        <v>Zn;C10H8N2[B2]{82} C24H8N8[K4]{199};A*K4*B2;4,6T28;tcl/hhc;R -3 m-&gt;P 2/c (c,a+b,-1/3a+1/3b-5/3c; 2/3,5/6,5/6);Bond sets: 3,7,8,10:tcl;tcl/hhc;R -3 m-&gt;P 2/c (c,a+b,-1/3a+1/3b-5/3c; 2/3,5/6,5/6);Bond sets: 3,7,8,10:tcl</v>
      </c>
      <c r="T121">
        <f t="shared" si="8"/>
        <v>44</v>
      </c>
      <c r="U121">
        <v>1</v>
      </c>
      <c r="V121" t="s">
        <v>2155</v>
      </c>
      <c r="W121">
        <f t="shared" si="9"/>
        <v>46</v>
      </c>
      <c r="X121">
        <v>2</v>
      </c>
      <c r="Y121"/>
    </row>
    <row r="122" spans="1:25" x14ac:dyDescent="0.25">
      <c r="A122" t="s">
        <v>1337</v>
      </c>
      <c r="B122" t="s">
        <v>1338</v>
      </c>
      <c r="C122" t="s">
        <v>33</v>
      </c>
      <c r="D122" t="s">
        <v>1339</v>
      </c>
      <c r="E122" t="s">
        <v>3501</v>
      </c>
      <c r="F122" t="s">
        <v>1340</v>
      </c>
      <c r="G122" t="s">
        <v>3589</v>
      </c>
      <c r="H122" t="s">
        <v>18</v>
      </c>
      <c r="I122">
        <v>1</v>
      </c>
      <c r="J122" t="s">
        <v>1341</v>
      </c>
      <c r="K122" t="s">
        <v>3590</v>
      </c>
      <c r="L122">
        <f t="shared" si="5"/>
        <v>44</v>
      </c>
      <c r="M122">
        <v>3</v>
      </c>
      <c r="N122" t="s">
        <v>1342</v>
      </c>
      <c r="O122" t="s">
        <v>3644</v>
      </c>
      <c r="P122">
        <f t="shared" si="6"/>
        <v>45</v>
      </c>
      <c r="Q122">
        <v>1</v>
      </c>
      <c r="R122" t="s">
        <v>1343</v>
      </c>
      <c r="S122" t="str">
        <f t="shared" si="7"/>
        <v>Zn;Br[M1]{118} C11H15N2O2[K21]{203};A*K21*M1;wix; 3/10/h2;{3.11^2}2{3.11^4.12};uni; 4/6/h3</v>
      </c>
      <c r="T122">
        <f t="shared" si="8"/>
        <v>45</v>
      </c>
      <c r="U122">
        <v>1</v>
      </c>
      <c r="V122" t="s">
        <v>2156</v>
      </c>
      <c r="W122">
        <f t="shared" si="9"/>
        <v>47</v>
      </c>
      <c r="X122">
        <v>3</v>
      </c>
      <c r="Y122"/>
    </row>
    <row r="123" spans="1:25" x14ac:dyDescent="0.25">
      <c r="A123" t="s">
        <v>1344</v>
      </c>
      <c r="B123" t="s">
        <v>1338</v>
      </c>
      <c r="C123" t="s">
        <v>33</v>
      </c>
      <c r="D123" t="s">
        <v>1339</v>
      </c>
      <c r="E123" t="s">
        <v>3501</v>
      </c>
      <c r="F123" t="s">
        <v>1340</v>
      </c>
      <c r="G123" t="s">
        <v>3589</v>
      </c>
      <c r="H123" t="s">
        <v>18</v>
      </c>
      <c r="I123">
        <v>1</v>
      </c>
      <c r="J123" t="s">
        <v>1341</v>
      </c>
      <c r="K123" t="s">
        <v>3590</v>
      </c>
      <c r="L123">
        <f t="shared" si="5"/>
        <v>44</v>
      </c>
      <c r="M123">
        <v>3</v>
      </c>
      <c r="N123" t="s">
        <v>1342</v>
      </c>
      <c r="O123" t="s">
        <v>3644</v>
      </c>
      <c r="P123">
        <f t="shared" si="6"/>
        <v>45</v>
      </c>
      <c r="Q123">
        <v>1</v>
      </c>
      <c r="R123" t="s">
        <v>1343</v>
      </c>
      <c r="S123" t="str">
        <f t="shared" si="7"/>
        <v>Zn;Br[M1]{118} C11H15N2O2[K21]{203};A*K21*M1;wix; 3/10/h2;{3.11^2}2{3.11^4.12};uni; 4/6/h3</v>
      </c>
      <c r="T123">
        <f t="shared" si="8"/>
        <v>45</v>
      </c>
      <c r="U123">
        <v>1</v>
      </c>
      <c r="V123" t="s">
        <v>2156</v>
      </c>
      <c r="W123">
        <f t="shared" si="9"/>
        <v>47</v>
      </c>
      <c r="X123">
        <v>3</v>
      </c>
      <c r="Y123"/>
    </row>
    <row r="124" spans="1:25" x14ac:dyDescent="0.25">
      <c r="A124" t="s">
        <v>1345</v>
      </c>
      <c r="B124" t="s">
        <v>1338</v>
      </c>
      <c r="C124" t="s">
        <v>33</v>
      </c>
      <c r="D124" t="s">
        <v>1339</v>
      </c>
      <c r="E124" t="s">
        <v>3501</v>
      </c>
      <c r="F124" t="s">
        <v>1340</v>
      </c>
      <c r="G124" t="s">
        <v>3589</v>
      </c>
      <c r="H124" t="s">
        <v>18</v>
      </c>
      <c r="I124">
        <v>1</v>
      </c>
      <c r="J124" t="s">
        <v>1341</v>
      </c>
      <c r="K124" t="s">
        <v>3590</v>
      </c>
      <c r="L124">
        <f t="shared" si="5"/>
        <v>44</v>
      </c>
      <c r="M124">
        <v>3</v>
      </c>
      <c r="N124" t="s">
        <v>1342</v>
      </c>
      <c r="O124" t="s">
        <v>3644</v>
      </c>
      <c r="P124">
        <f t="shared" si="6"/>
        <v>45</v>
      </c>
      <c r="Q124">
        <v>1</v>
      </c>
      <c r="R124" t="s">
        <v>1343</v>
      </c>
      <c r="S124" t="str">
        <f t="shared" si="7"/>
        <v>Zn;Br[M1]{118} C11H15N2O2[K21]{203};A*K21*M1;wix; 3/10/h2;{3.11^2}2{3.11^4.12};uni; 4/6/h3</v>
      </c>
      <c r="T124">
        <f t="shared" si="8"/>
        <v>45</v>
      </c>
      <c r="U124">
        <v>1</v>
      </c>
      <c r="V124" t="s">
        <v>2156</v>
      </c>
      <c r="W124">
        <f t="shared" si="9"/>
        <v>47</v>
      </c>
      <c r="X124">
        <v>3</v>
      </c>
      <c r="Y124"/>
    </row>
    <row r="125" spans="1:25" x14ac:dyDescent="0.25">
      <c r="A125" t="s">
        <v>1903</v>
      </c>
      <c r="B125" t="s">
        <v>1904</v>
      </c>
      <c r="C125" t="s">
        <v>33</v>
      </c>
      <c r="D125" t="s">
        <v>1905</v>
      </c>
      <c r="E125" t="s">
        <v>3502</v>
      </c>
      <c r="F125" t="s">
        <v>114</v>
      </c>
      <c r="G125" t="s">
        <v>3591</v>
      </c>
      <c r="H125" t="s">
        <v>18</v>
      </c>
      <c r="I125">
        <v>1</v>
      </c>
      <c r="J125" t="s">
        <v>1906</v>
      </c>
      <c r="K125" t="s">
        <v>3592</v>
      </c>
      <c r="L125">
        <f t="shared" si="5"/>
        <v>45</v>
      </c>
      <c r="M125">
        <v>5</v>
      </c>
      <c r="N125" t="s">
        <v>1907</v>
      </c>
      <c r="O125" t="s">
        <v>3645</v>
      </c>
      <c r="P125">
        <f t="shared" si="6"/>
        <v>46</v>
      </c>
      <c r="Q125">
        <v>3</v>
      </c>
      <c r="R125" t="s">
        <v>1908</v>
      </c>
      <c r="S125" t="str">
        <f t="shared" si="7"/>
        <v>Zn;C9H12N4O3[K4]{168};A*K4;lon; 4/6/h2;{10^3}{10^5.11}{3.10^2}3;zyl; 3,3,4T75</v>
      </c>
      <c r="T125">
        <f t="shared" si="8"/>
        <v>46</v>
      </c>
      <c r="U125">
        <v>1</v>
      </c>
      <c r="V125" t="s">
        <v>2157</v>
      </c>
      <c r="W125">
        <f t="shared" si="9"/>
        <v>48</v>
      </c>
      <c r="X125">
        <v>3</v>
      </c>
      <c r="Y125"/>
    </row>
    <row r="126" spans="1:25" x14ac:dyDescent="0.25">
      <c r="A126" t="s">
        <v>1912</v>
      </c>
      <c r="B126" t="s">
        <v>1904</v>
      </c>
      <c r="C126" t="s">
        <v>33</v>
      </c>
      <c r="D126" t="s">
        <v>1905</v>
      </c>
      <c r="E126" t="s">
        <v>3502</v>
      </c>
      <c r="F126" t="s">
        <v>114</v>
      </c>
      <c r="G126" t="s">
        <v>3591</v>
      </c>
      <c r="H126" t="s">
        <v>18</v>
      </c>
      <c r="I126">
        <v>1</v>
      </c>
      <c r="J126" t="s">
        <v>1906</v>
      </c>
      <c r="K126" t="s">
        <v>3592</v>
      </c>
      <c r="L126">
        <f t="shared" si="5"/>
        <v>45</v>
      </c>
      <c r="M126">
        <v>5</v>
      </c>
      <c r="N126" t="s">
        <v>1907</v>
      </c>
      <c r="O126" t="s">
        <v>3645</v>
      </c>
      <c r="P126">
        <f t="shared" si="6"/>
        <v>46</v>
      </c>
      <c r="Q126">
        <v>3</v>
      </c>
      <c r="R126" t="s">
        <v>1908</v>
      </c>
      <c r="S126" t="str">
        <f t="shared" si="7"/>
        <v>Zn;C9H12N4O3[K4]{168};A*K4;lon; 4/6/h2;{10^3}{10^5.11}{3.10^2}3;zyl; 3,3,4T75</v>
      </c>
      <c r="T126">
        <f t="shared" si="8"/>
        <v>46</v>
      </c>
      <c r="U126">
        <v>1</v>
      </c>
      <c r="V126" t="s">
        <v>2157</v>
      </c>
      <c r="W126">
        <f t="shared" si="9"/>
        <v>48</v>
      </c>
      <c r="X126">
        <v>3</v>
      </c>
      <c r="Y126"/>
    </row>
    <row r="127" spans="1:25" x14ac:dyDescent="0.25">
      <c r="A127" t="s">
        <v>1913</v>
      </c>
      <c r="B127" t="s">
        <v>1904</v>
      </c>
      <c r="C127" t="s">
        <v>33</v>
      </c>
      <c r="D127" t="s">
        <v>1905</v>
      </c>
      <c r="E127" t="s">
        <v>3502</v>
      </c>
      <c r="F127" t="s">
        <v>114</v>
      </c>
      <c r="G127" t="s">
        <v>3591</v>
      </c>
      <c r="H127" t="s">
        <v>18</v>
      </c>
      <c r="I127">
        <v>1</v>
      </c>
      <c r="J127" t="s">
        <v>1906</v>
      </c>
      <c r="K127" t="s">
        <v>3592</v>
      </c>
      <c r="L127">
        <f t="shared" si="5"/>
        <v>45</v>
      </c>
      <c r="M127">
        <v>5</v>
      </c>
      <c r="N127" t="s">
        <v>1907</v>
      </c>
      <c r="O127" t="s">
        <v>3645</v>
      </c>
      <c r="P127">
        <f t="shared" si="6"/>
        <v>46</v>
      </c>
      <c r="Q127">
        <v>3</v>
      </c>
      <c r="R127" t="s">
        <v>1908</v>
      </c>
      <c r="S127" t="str">
        <f t="shared" si="7"/>
        <v>Zn;C9H12N4O3[K4]{168};A*K4;lon; 4/6/h2;{10^3}{10^5.11}{3.10^2}3;zyl; 3,3,4T75</v>
      </c>
      <c r="T127">
        <f t="shared" si="8"/>
        <v>46</v>
      </c>
      <c r="U127">
        <v>1</v>
      </c>
      <c r="V127" t="s">
        <v>2157</v>
      </c>
      <c r="W127">
        <f t="shared" si="9"/>
        <v>48</v>
      </c>
      <c r="X127">
        <v>3</v>
      </c>
      <c r="Y127"/>
    </row>
  </sheetData>
  <autoFilter ref="A1:AA1"/>
  <conditionalFormatting sqref="E1:E127">
    <cfRule type="duplicateValues" dxfId="11" priority="10"/>
  </conditionalFormatting>
  <conditionalFormatting sqref="B1:B127">
    <cfRule type="duplicateValues" dxfId="10" priority="9"/>
  </conditionalFormatting>
  <conditionalFormatting sqref="G1:G127">
    <cfRule type="duplicateValues" dxfId="9" priority="8"/>
  </conditionalFormatting>
  <conditionalFormatting sqref="K2:L127">
    <cfRule type="duplicateValues" dxfId="8" priority="7"/>
  </conditionalFormatting>
  <conditionalFormatting sqref="O2:O127">
    <cfRule type="duplicateValues" dxfId="7" priority="6"/>
  </conditionalFormatting>
  <conditionalFormatting sqref="S2:S127">
    <cfRule type="duplicateValues" dxfId="6" priority="5"/>
  </conditionalFormatting>
  <conditionalFormatting sqref="V1:X1 V128:X1048576 V2:V127">
    <cfRule type="duplicateValues" dxfId="5" priority="4"/>
  </conditionalFormatting>
  <conditionalFormatting sqref="Z1:Z48 Z128:Z1048576">
    <cfRule type="duplicateValues" dxfId="4" priority="3"/>
  </conditionalFormatting>
  <conditionalFormatting sqref="P2:P127">
    <cfRule type="duplicateValues" dxfId="3" priority="2"/>
  </conditionalFormatting>
  <conditionalFormatting sqref="W2:X127">
    <cfRule type="duplicateValues" dxfId="2" priority="1"/>
  </conditionalFormatting>
  <conditionalFormatting sqref="S1:T1 S128:T1048576 S2:S127">
    <cfRule type="duplicateValues" dxfId="1" priority="11"/>
  </conditionalFormatting>
  <conditionalFormatting sqref="T2:T127">
    <cfRule type="duplicateValues" dxfId="0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488</vt:lpstr>
      <vt:lpstr>163</vt:lpstr>
      <vt:lpstr>135</vt:lpstr>
      <vt:lpstr>128</vt:lpstr>
      <vt:lpstr>126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1122</dc:creator>
  <cp:lastModifiedBy>1122</cp:lastModifiedBy>
  <dcterms:created xsi:type="dcterms:W3CDTF">2017-08-28T19:14:37Z</dcterms:created>
  <dcterms:modified xsi:type="dcterms:W3CDTF">2017-10-03T09:58:01Z</dcterms:modified>
</cp:coreProperties>
</file>